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495" windowWidth="15570" windowHeight="7845" firstSheet="1" activeTab="1"/>
  </bookViews>
  <sheets>
    <sheet name="OFFERTA RIEPILOGO" sheetId="11" r:id="rId1"/>
    <sheet name="Economica" sheetId="1" r:id="rId2"/>
  </sheets>
  <definedNames>
    <definedName name="_xlnm.Print_Area" localSheetId="1">Economica!$A$1:$I$130</definedName>
    <definedName name="_xlnm.Print_Area" localSheetId="0">'OFFERTA RIEPILOGO'!$A$1:$B$6</definedName>
    <definedName name="_xlnm.Print_Titles" localSheetId="1">Economica!$1:$1</definedName>
  </definedNames>
  <calcPr calcId="145621"/>
</workbook>
</file>

<file path=xl/calcChain.xml><?xml version="1.0" encoding="utf-8"?>
<calcChain xmlns="http://schemas.openxmlformats.org/spreadsheetml/2006/main">
  <c r="I123" i="1" l="1"/>
  <c r="I124" i="1"/>
  <c r="I125" i="1"/>
  <c r="I126" i="1"/>
  <c r="I127" i="1"/>
  <c r="I122" i="1"/>
  <c r="H123" i="1"/>
  <c r="H124" i="1"/>
  <c r="H125" i="1"/>
  <c r="H126" i="1"/>
  <c r="H127" i="1"/>
  <c r="H122" i="1"/>
  <c r="G120" i="1"/>
  <c r="G119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2" i="1"/>
  <c r="B130" i="1" l="1"/>
  <c r="I2" i="1"/>
  <c r="B128" i="1" l="1"/>
  <c r="H120" i="1" l="1"/>
  <c r="H119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F128" i="1" l="1"/>
  <c r="G128" i="1" s="1"/>
  <c r="H128" i="1" s="1"/>
</calcChain>
</file>

<file path=xl/sharedStrings.xml><?xml version="1.0" encoding="utf-8"?>
<sst xmlns="http://schemas.openxmlformats.org/spreadsheetml/2006/main" count="895" uniqueCount="158">
  <si>
    <t>Perpetual License</t>
  </si>
  <si>
    <t>Support</t>
  </si>
  <si>
    <t>Subscription</t>
  </si>
  <si>
    <t>Hardware</t>
  </si>
  <si>
    <t>MFE Network Sec Glbl Mngr App 1YrGL+NBD</t>
  </si>
  <si>
    <t>IYVM80KADM</t>
  </si>
  <si>
    <t>MFE Net Sec M-8000 Standard 1yr Gold+RM</t>
  </si>
  <si>
    <t>RBRPM8PS2</t>
  </si>
  <si>
    <t>MFE NetSec Redundt PwrSupply 8000 1YrRMA</t>
  </si>
  <si>
    <t>RESMF13PTA</t>
  </si>
  <si>
    <t>SM Opt Gigabit FO Kit 1Yr RMA</t>
  </si>
  <si>
    <t>FSWYCM-AA</t>
  </si>
  <si>
    <t>MFE Vulnerability Mngr EN SW 1YrGL</t>
  </si>
  <si>
    <t>SCPL</t>
  </si>
  <si>
    <t>SCPS</t>
  </si>
  <si>
    <t>RBCGFOKT2A</t>
  </si>
  <si>
    <t>Copper Gigabit FailOpen Kit 1Yr RMA</t>
  </si>
  <si>
    <t>REMMF13PTA</t>
  </si>
  <si>
    <t>MM Opt Gigabit FO Kit 1Yr RMA</t>
  </si>
  <si>
    <t>Codice prodotto</t>
  </si>
  <si>
    <t>Prodotto</t>
  </si>
  <si>
    <t>Tipologia</t>
  </si>
  <si>
    <t>Quantità</t>
  </si>
  <si>
    <t>Figura professionale</t>
  </si>
  <si>
    <t>Profilo</t>
  </si>
  <si>
    <t>Codice</t>
  </si>
  <si>
    <t>Totale g/u</t>
  </si>
  <si>
    <t>MFE MCS-CH1P-M72 M7 1Phase 1YrNBDHWSppt</t>
  </si>
  <si>
    <t>WPSECE-AA</t>
  </si>
  <si>
    <t>MFE Web Protection Suite 1:1 GL</t>
  </si>
  <si>
    <t xml:space="preserve">PRSYDM-A </t>
  </si>
  <si>
    <t>MFE Plat Resident SAM Enterprise Support</t>
  </si>
  <si>
    <t xml:space="preserve">PSAYDM-AT </t>
  </si>
  <si>
    <t>MFE Assigned Product Specialist 1 Yr PL</t>
  </si>
  <si>
    <t>MOVYFM-AA</t>
  </si>
  <si>
    <t>MFE MOVE AV for Virtual Dsktops1YrGL[P+]</t>
  </si>
  <si>
    <t>MD-SA-SECC-Z1</t>
  </si>
  <si>
    <t>MD-CONSULT-DY-Z1</t>
  </si>
  <si>
    <t>Corso Ufficiale McAfee</t>
  </si>
  <si>
    <t xml:space="preserve">Giorni </t>
  </si>
  <si>
    <t>SKU McAfee (codice)</t>
  </si>
  <si>
    <t>TRN-SITE4-Z1A</t>
  </si>
  <si>
    <t>TRN-SITE3-Z1A</t>
  </si>
  <si>
    <t>TRN-SITE2-Z1A</t>
  </si>
  <si>
    <t>CEECDE-DA</t>
  </si>
  <si>
    <t>MFE Complete EP Ent UPGD P:1 GL [P+]</t>
  </si>
  <si>
    <t>CEEYFM-AA</t>
  </si>
  <si>
    <t>MFE Complete EP Protect Ent 1Yr GL [P+]</t>
  </si>
  <si>
    <t>CDAYFM-AA</t>
  </si>
  <si>
    <t>MFE CompleteDataPrtxn Adv 1yr Gold [P+]</t>
  </si>
  <si>
    <t>DTSCDE-AB</t>
  </si>
  <si>
    <t>MFE Server Security Suite Adv P:1GL[P+]</t>
  </si>
  <si>
    <t>DTSYFM-AB</t>
  </si>
  <si>
    <t>MFE Server Security Suite Adv 1YrGL[P+]</t>
  </si>
  <si>
    <t>ATD-6000</t>
  </si>
  <si>
    <t>MFE Adv Threat Def 6000 Standard HW</t>
  </si>
  <si>
    <t>ATD6000ADM</t>
  </si>
  <si>
    <t>MFE Adv Threat Def 6000 Stand 1yrGL+RMA</t>
  </si>
  <si>
    <t>TIECDE-AA</t>
  </si>
  <si>
    <t>MFE Threat Intel Exchange  P:1 GL [P+]</t>
  </si>
  <si>
    <t>TIEYFM-AA</t>
  </si>
  <si>
    <t>MFE Threat Intel Exchange  1Yr GL [P+]</t>
  </si>
  <si>
    <t>MCS-CH1P-M72</t>
  </si>
  <si>
    <t>MFE MCS-CH1P-M72 M7 1Phase power</t>
  </si>
  <si>
    <t>MCS-BLDE-1XH</t>
  </si>
  <si>
    <t>MFE  MCS-BLDE-1XXHW Blade</t>
  </si>
  <si>
    <t>RFBLDE1XH</t>
  </si>
  <si>
    <t>MFE  MCS-BLDE-1XXHW 1Yr NBDHWSppt</t>
  </si>
  <si>
    <t>MCS-PDUI-32A</t>
  </si>
  <si>
    <t>MFE  Content Security 32AMP PDU for INTL</t>
  </si>
  <si>
    <t>NSM-GLBL-NG</t>
  </si>
  <si>
    <t>MFE Network Sec Glbl ManagerAppl-NG</t>
  </si>
  <si>
    <t>NYVGLBLNGARMA</t>
  </si>
  <si>
    <t>MFE Net Sec Glbl Mngr Appl-NG 1YrGL+ARMA</t>
  </si>
  <si>
    <t>NSM-STND-NG-FO</t>
  </si>
  <si>
    <t>NYFSTNDNGARMA</t>
  </si>
  <si>
    <t>MFE Network Sec FO Appl-NG 1Yr GL+ARMA</t>
  </si>
  <si>
    <t>RB10AFO85</t>
  </si>
  <si>
    <t>Opt (850nm) 10 Gigabit AFO Kit 1Yr RMA</t>
  </si>
  <si>
    <t>RBX850CG1</t>
  </si>
  <si>
    <t>MFE NetSec XFPGbic 850nm 8K/6050 1Yr RMA</t>
  </si>
  <si>
    <t>IPSNS9300NBD</t>
  </si>
  <si>
    <t>MFE Net Sec IPS-NS9300 Appl 1Yr GL+NBD</t>
  </si>
  <si>
    <t>RBIAC8P10NETMOD</t>
  </si>
  <si>
    <t>MFE Net Sec 8port I/O Mod 10/1GigE1YrRMA</t>
  </si>
  <si>
    <t>RB62F1KT7</t>
  </si>
  <si>
    <t>Opt 62.5 Gigabit AFO Kit 1Yr RMA</t>
  </si>
  <si>
    <t>MFE NetSec XFPGbic 850nm 8K6050 1Yr</t>
  </si>
  <si>
    <t>VAP-3200-MVM</t>
  </si>
  <si>
    <t>MFE Vulnerability Mgr MVM3200 Appl</t>
  </si>
  <si>
    <t>MVM3200ARMA</t>
  </si>
  <si>
    <t>MFE VulnrbiltyMgr MVM3200Appl 1YrGL+ARMA</t>
  </si>
  <si>
    <t>WAACKE-AD</t>
  </si>
  <si>
    <t>MFE Web Application Assessmnt ModP:1Gold</t>
  </si>
  <si>
    <t>WAAYCM-AD</t>
  </si>
  <si>
    <t>MFE Web Application Assessmnt Mod1YrGold</t>
  </si>
  <si>
    <t>MAMCDE-AA</t>
  </si>
  <si>
    <t>MFE Asset Manager P:1 GL [P+]</t>
  </si>
  <si>
    <t>MAMYFM-AA</t>
  </si>
  <si>
    <t>MFE Asset Manager 1Yr GL [P+]</t>
  </si>
  <si>
    <t>EVR-5600</t>
  </si>
  <si>
    <t>MFE Event Reporter 5600 Appl</t>
  </si>
  <si>
    <t>EVR5600ARMA</t>
  </si>
  <si>
    <t>MFE Event Reporter 5600 1YrGL+ARMA</t>
  </si>
  <si>
    <t>Corso Event reporter</t>
  </si>
  <si>
    <t>Corso TIE - Threat Intelligence Exchange</t>
  </si>
  <si>
    <t>Corso ATD - Advanced Threat Defense</t>
  </si>
  <si>
    <t>Corso MVM - MAM Asset Manager</t>
  </si>
  <si>
    <t>Corso MVM - WAA Web Application Assessment Module</t>
  </si>
  <si>
    <t>Tariffa Prezzo di listino gg (€)</t>
  </si>
  <si>
    <t>SM1CKE-2</t>
  </si>
  <si>
    <t>MFE SMC 2 P:1 GL</t>
  </si>
  <si>
    <t>SM1YCM-2</t>
  </si>
  <si>
    <t>MFE SMC 2 1Yr GL</t>
  </si>
  <si>
    <t>NGF-1401C1</t>
  </si>
  <si>
    <t>MFE NGF 1401-C1 Appliance</t>
  </si>
  <si>
    <t>Appliance</t>
  </si>
  <si>
    <t>NGF1401C1RMA</t>
  </si>
  <si>
    <t>MFE NGF 1401-C1 1Yr GL+RMA</t>
  </si>
  <si>
    <t>Corso NGFW – Next Generation Firewall</t>
  </si>
  <si>
    <t>TRN-SITE4-Z1</t>
  </si>
  <si>
    <t>Prezzo di Listino (€)</t>
  </si>
  <si>
    <t>RFCH1PM72</t>
  </si>
  <si>
    <t>Tipo di fornitura richiesta</t>
  </si>
  <si>
    <t>Prezzo unitario base d'asta</t>
  </si>
  <si>
    <t>Prezzo unitario offerto</t>
  </si>
  <si>
    <t>Quantità giorni/persona</t>
  </si>
  <si>
    <t>supporto/assisteza sistemistica</t>
  </si>
  <si>
    <t>Giorni</t>
  </si>
  <si>
    <t>Listino</t>
  </si>
  <si>
    <t>Commento</t>
  </si>
  <si>
    <t>Security Senior Consultant (SSC)</t>
  </si>
  <si>
    <t>Security Consultant Product Specialist (SCPS)</t>
  </si>
  <si>
    <t>Tipo di Fornitura Richiesta</t>
  </si>
  <si>
    <t>licenza d'uso perpetuo - Upgrade di prodotto comprensiva di supporto e manutenzione 1° anno contrattuale</t>
  </si>
  <si>
    <t>supporto e manutenzione 2° anno contrattuale</t>
  </si>
  <si>
    <t>supporto e manutenzione 3° anno contrattuale</t>
  </si>
  <si>
    <t>supporto e manutenzione 1° anno contrattuale</t>
  </si>
  <si>
    <t>licenza d'uso perpetuo, supporto e manutenzione 1° anno in garanzia</t>
  </si>
  <si>
    <t>apparecchiature hardware</t>
  </si>
  <si>
    <t>licenza d'uso, supporto e manutenzione 1° anno contrattuale</t>
  </si>
  <si>
    <t>licenza d'uso, supporto e manutenzione 2° anno contrattuale</t>
  </si>
  <si>
    <t>licenza d'uso, supporto e manutenzione 3° anno contrattuale</t>
  </si>
  <si>
    <t>supporto tecnico 1° anno contrattuale</t>
  </si>
  <si>
    <t>supporto tecnico 2° anno contrattuale</t>
  </si>
  <si>
    <t>supporto tecnico 3° anno contrattuale</t>
  </si>
  <si>
    <t>Totale base d'asta</t>
  </si>
  <si>
    <t>ESITO</t>
  </si>
  <si>
    <t>Prezzo complessivo offerto per prodotto</t>
  </si>
  <si>
    <t>Prezzo globale offerto</t>
  </si>
  <si>
    <t>Sessione di addestramento McAfee</t>
  </si>
  <si>
    <t>sessione di addestramento</t>
  </si>
  <si>
    <t>Sessione TIE - Threat Intelligence Exchange</t>
  </si>
  <si>
    <t>Sessione ATD - Advanced Threat Defense</t>
  </si>
  <si>
    <t>Sessione MVM - WAA Web Application Assessment Module</t>
  </si>
  <si>
    <t>Sessione MVM - MAM Asset Manager</t>
  </si>
  <si>
    <t>Sessione Event reporter</t>
  </si>
  <si>
    <t>Sessione NGFW – Next Generation Firewall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</si>
</sst>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164" formatCode="[$€-410]\ #,##0.00"/>
    <numFmt numFmtId="165" formatCode="&quot;€&quot;\ #,##0.00"/>
    <numFmt numFmtId="166" formatCode="_-[$€-410]\ * #,##0.00_-;\-[$€-410]\ * #,##0.00_-;_-[$€-410]\ 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Trebuchet MS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6">
    <xf numFmtId="0" fontId="0" fillId="0" borderId="0" xfId="0"/>
    <xf numFmtId="0" fontId="4" fillId="2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/>
    <xf numFmtId="0" fontId="8" fillId="0" borderId="2" xfId="0" applyFont="1" applyFill="1" applyBorder="1"/>
    <xf numFmtId="3" fontId="8" fillId="0" borderId="2" xfId="0" applyNumberFormat="1" applyFont="1" applyFill="1" applyBorder="1"/>
    <xf numFmtId="44" fontId="8" fillId="0" borderId="0" xfId="2" applyFont="1" applyFill="1"/>
    <xf numFmtId="44" fontId="8" fillId="0" borderId="2" xfId="2" applyFont="1" applyFill="1" applyBorder="1"/>
    <xf numFmtId="0" fontId="7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4" fontId="7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8" fillId="0" borderId="2" xfId="0" applyNumberFormat="1" applyFont="1" applyFill="1" applyBorder="1"/>
    <xf numFmtId="44" fontId="8" fillId="0" borderId="0" xfId="2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/>
    <xf numFmtId="166" fontId="8" fillId="0" borderId="2" xfId="0" applyNumberFormat="1" applyFont="1" applyFill="1" applyBorder="1"/>
    <xf numFmtId="0" fontId="7" fillId="0" borderId="2" xfId="0" applyFont="1" applyFill="1" applyBorder="1" applyAlignment="1">
      <alignment horizontal="center" vertical="center" wrapText="1"/>
    </xf>
    <xf numFmtId="44" fontId="4" fillId="2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left" wrapText="1"/>
      <protection hidden="1"/>
    </xf>
    <xf numFmtId="0" fontId="5" fillId="0" borderId="2" xfId="0" applyFont="1" applyFill="1" applyBorder="1" applyAlignment="1" applyProtection="1">
      <alignment horizontal="center" wrapText="1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wrapText="1"/>
      <protection hidden="1"/>
    </xf>
    <xf numFmtId="0" fontId="4" fillId="2" borderId="2" xfId="0" applyFont="1" applyFill="1" applyBorder="1" applyAlignment="1" applyProtection="1">
      <alignment vertical="center" wrapText="1"/>
      <protection hidden="1"/>
    </xf>
    <xf numFmtId="4" fontId="5" fillId="0" borderId="2" xfId="0" applyNumberFormat="1" applyFont="1" applyFill="1" applyBorder="1" applyAlignment="1" applyProtection="1">
      <alignment horizontal="right" wrapText="1"/>
      <protection hidden="1"/>
    </xf>
    <xf numFmtId="0" fontId="6" fillId="2" borderId="5" xfId="0" applyFont="1" applyFill="1" applyBorder="1" applyAlignment="1" applyProtection="1">
      <alignment wrapText="1"/>
      <protection hidden="1"/>
    </xf>
    <xf numFmtId="165" fontId="6" fillId="2" borderId="6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Alignment="1" applyProtection="1">
      <alignment horizontal="center" wrapText="1"/>
      <protection hidden="1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wrapText="1"/>
      <protection hidden="1"/>
    </xf>
    <xf numFmtId="165" fontId="6" fillId="2" borderId="3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wrapText="1"/>
    </xf>
    <xf numFmtId="0" fontId="2" fillId="0" borderId="2" xfId="0" applyFont="1" applyBorder="1" applyAlignment="1" applyProtection="1">
      <alignment wrapText="1"/>
    </xf>
    <xf numFmtId="0" fontId="2" fillId="0" borderId="2" xfId="0" applyFont="1" applyBorder="1" applyAlignment="1" applyProtection="1">
      <alignment horizontal="center" wrapText="1"/>
    </xf>
    <xf numFmtId="3" fontId="2" fillId="0" borderId="2" xfId="0" applyNumberFormat="1" applyFont="1" applyBorder="1" applyAlignment="1" applyProtection="1">
      <alignment horizontal="center" wrapText="1"/>
    </xf>
    <xf numFmtId="44" fontId="2" fillId="0" borderId="2" xfId="2" applyNumberFormat="1" applyFont="1" applyBorder="1" applyAlignment="1" applyProtection="1">
      <alignment wrapText="1"/>
    </xf>
    <xf numFmtId="44" fontId="2" fillId="0" borderId="2" xfId="2" applyNumberFormat="1" applyFont="1" applyBorder="1" applyAlignment="1" applyProtection="1">
      <alignment horizontal="center" wrapText="1"/>
    </xf>
    <xf numFmtId="44" fontId="2" fillId="0" borderId="2" xfId="2" applyFont="1" applyBorder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2" xfId="0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center" wrapText="1"/>
    </xf>
    <xf numFmtId="3" fontId="2" fillId="0" borderId="2" xfId="0" applyNumberFormat="1" applyFont="1" applyFill="1" applyBorder="1" applyAlignment="1" applyProtection="1">
      <alignment horizontal="center" wrapText="1"/>
    </xf>
    <xf numFmtId="44" fontId="2" fillId="0" borderId="2" xfId="2" applyFont="1" applyFill="1" applyBorder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10" fontId="2" fillId="0" borderId="0" xfId="1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4" fontId="10" fillId="3" borderId="0" xfId="0" applyNumberFormat="1" applyFont="1" applyFill="1" applyBorder="1" applyAlignment="1" applyProtection="1">
      <alignment wrapText="1"/>
    </xf>
    <xf numFmtId="0" fontId="2" fillId="0" borderId="2" xfId="0" applyFont="1" applyFill="1" applyBorder="1" applyAlignment="1" applyProtection="1">
      <alignment horizontal="center" vertical="center" wrapText="1"/>
    </xf>
    <xf numFmtId="44" fontId="2" fillId="0" borderId="2" xfId="2" applyFont="1" applyBorder="1" applyAlignment="1" applyProtection="1">
      <alignment horizontal="center" wrapText="1"/>
    </xf>
    <xf numFmtId="44" fontId="2" fillId="0" borderId="2" xfId="2" applyNumberFormat="1" applyFont="1" applyFill="1" applyBorder="1" applyAlignment="1" applyProtection="1">
      <alignment wrapText="1"/>
    </xf>
    <xf numFmtId="44" fontId="5" fillId="3" borderId="2" xfId="2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Alignment="1" applyProtection="1">
      <alignment wrapText="1"/>
    </xf>
    <xf numFmtId="0" fontId="2" fillId="0" borderId="0" xfId="0" applyFont="1" applyAlignment="1" applyProtection="1">
      <alignment horizontal="center" wrapText="1"/>
    </xf>
    <xf numFmtId="4" fontId="2" fillId="0" borderId="0" xfId="0" applyNumberFormat="1" applyFont="1" applyAlignment="1" applyProtection="1">
      <alignment wrapText="1"/>
    </xf>
    <xf numFmtId="44" fontId="2" fillId="0" borderId="0" xfId="2" applyNumberFormat="1" applyFont="1" applyAlignment="1" applyProtection="1">
      <alignment horizontal="center" wrapText="1"/>
    </xf>
    <xf numFmtId="44" fontId="2" fillId="0" borderId="0" xfId="2" applyFont="1" applyAlignment="1" applyProtection="1">
      <alignment horizontal="center" wrapText="1"/>
    </xf>
    <xf numFmtId="44" fontId="2" fillId="0" borderId="0" xfId="0" applyNumberFormat="1" applyFont="1" applyAlignment="1" applyProtection="1">
      <alignment horizontal="center" wrapText="1"/>
    </xf>
    <xf numFmtId="44" fontId="2" fillId="0" borderId="2" xfId="2" applyFont="1" applyBorder="1" applyAlignment="1" applyProtection="1">
      <alignment wrapText="1"/>
      <protection locked="0"/>
    </xf>
    <xf numFmtId="44" fontId="2" fillId="0" borderId="2" xfId="2" applyFont="1" applyFill="1" applyBorder="1" applyAlignment="1" applyProtection="1">
      <alignment wrapText="1"/>
      <protection locked="0"/>
    </xf>
    <xf numFmtId="44" fontId="5" fillId="0" borderId="2" xfId="2" applyFont="1" applyFill="1" applyBorder="1" applyAlignment="1" applyProtection="1">
      <alignment horizontal="right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 applyProtection="1">
      <alignment horizontal="center" wrapText="1"/>
      <protection hidden="1"/>
    </xf>
    <xf numFmtId="0" fontId="9" fillId="2" borderId="7" xfId="0" applyFont="1" applyFill="1" applyBorder="1" applyAlignment="1" applyProtection="1">
      <alignment horizontal="center" wrapText="1"/>
      <protection hidden="1"/>
    </xf>
    <xf numFmtId="0" fontId="9" fillId="2" borderId="8" xfId="0" applyFont="1" applyFill="1" applyBorder="1" applyAlignment="1" applyProtection="1">
      <alignment horizontal="center" wrapText="1"/>
      <protection hidden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topLeftCell="A102" zoomScaleNormal="100" workbookViewId="0">
      <selection activeCell="D15" sqref="D15"/>
    </sheetView>
  </sheetViews>
  <sheetFormatPr defaultRowHeight="12" x14ac:dyDescent="0.2"/>
  <cols>
    <col min="1" max="1" width="47.7109375" style="2" bestFit="1" customWidth="1"/>
    <col min="2" max="2" width="35" style="2" customWidth="1"/>
    <col min="3" max="3" width="17.140625" style="2" customWidth="1"/>
    <col min="4" max="4" width="19.7109375" style="2" customWidth="1"/>
    <col min="5" max="5" width="12.85546875" style="5" bestFit="1" customWidth="1"/>
    <col min="6" max="16384" width="9.140625" style="2"/>
  </cols>
  <sheetData>
    <row r="1" spans="1:5" x14ac:dyDescent="0.2">
      <c r="A1" s="17" t="s">
        <v>19</v>
      </c>
      <c r="B1" s="17" t="s">
        <v>20</v>
      </c>
      <c r="C1" s="17" t="s">
        <v>21</v>
      </c>
      <c r="D1" s="17" t="s">
        <v>22</v>
      </c>
      <c r="E1" s="17" t="s">
        <v>129</v>
      </c>
    </row>
    <row r="2" spans="1:5" x14ac:dyDescent="0.2">
      <c r="A2" s="3" t="s">
        <v>44</v>
      </c>
      <c r="B2" s="3" t="s">
        <v>45</v>
      </c>
      <c r="C2" s="3" t="s">
        <v>0</v>
      </c>
      <c r="D2" s="4">
        <v>15000</v>
      </c>
      <c r="E2" s="6">
        <v>19.329999999999998</v>
      </c>
    </row>
    <row r="3" spans="1:5" x14ac:dyDescent="0.2">
      <c r="A3" s="3" t="s">
        <v>46</v>
      </c>
      <c r="B3" s="3" t="s">
        <v>47</v>
      </c>
      <c r="C3" s="3" t="s">
        <v>1</v>
      </c>
      <c r="D3" s="4">
        <v>15000</v>
      </c>
      <c r="E3" s="6">
        <v>16</v>
      </c>
    </row>
    <row r="4" spans="1:5" x14ac:dyDescent="0.2">
      <c r="A4" s="3" t="s">
        <v>46</v>
      </c>
      <c r="B4" s="3" t="s">
        <v>47</v>
      </c>
      <c r="C4" s="3" t="s">
        <v>1</v>
      </c>
      <c r="D4" s="4">
        <v>15000</v>
      </c>
      <c r="E4" s="6">
        <v>16</v>
      </c>
    </row>
    <row r="5" spans="1:5" x14ac:dyDescent="0.2">
      <c r="A5" s="3" t="s">
        <v>48</v>
      </c>
      <c r="B5" s="3" t="s">
        <v>49</v>
      </c>
      <c r="C5" s="3" t="s">
        <v>1</v>
      </c>
      <c r="D5" s="4">
        <v>15000</v>
      </c>
      <c r="E5" s="6">
        <v>8.4700000000000006</v>
      </c>
    </row>
    <row r="6" spans="1:5" x14ac:dyDescent="0.2">
      <c r="A6" s="3" t="s">
        <v>48</v>
      </c>
      <c r="B6" s="3" t="s">
        <v>49</v>
      </c>
      <c r="C6" s="3" t="s">
        <v>1</v>
      </c>
      <c r="D6" s="4">
        <v>15000</v>
      </c>
      <c r="E6" s="6">
        <v>8.4700000000000006</v>
      </c>
    </row>
    <row r="7" spans="1:5" x14ac:dyDescent="0.2">
      <c r="A7" s="3" t="s">
        <v>48</v>
      </c>
      <c r="B7" s="3" t="s">
        <v>49</v>
      </c>
      <c r="C7" s="3" t="s">
        <v>1</v>
      </c>
      <c r="D7" s="4">
        <v>15000</v>
      </c>
      <c r="E7" s="6">
        <v>8.4700000000000006</v>
      </c>
    </row>
    <row r="8" spans="1:5" x14ac:dyDescent="0.2">
      <c r="A8" s="3" t="s">
        <v>50</v>
      </c>
      <c r="B8" s="3" t="s">
        <v>51</v>
      </c>
      <c r="C8" s="3" t="s">
        <v>0</v>
      </c>
      <c r="D8" s="3">
        <v>2000</v>
      </c>
      <c r="E8" s="6">
        <v>638.82000000000005</v>
      </c>
    </row>
    <row r="9" spans="1:5" x14ac:dyDescent="0.2">
      <c r="A9" s="3" t="s">
        <v>52</v>
      </c>
      <c r="B9" s="3" t="s">
        <v>53</v>
      </c>
      <c r="C9" s="3" t="s">
        <v>1</v>
      </c>
      <c r="D9" s="3">
        <v>2000</v>
      </c>
      <c r="E9" s="6">
        <v>255.53</v>
      </c>
    </row>
    <row r="10" spans="1:5" x14ac:dyDescent="0.2">
      <c r="A10" s="3" t="s">
        <v>52</v>
      </c>
      <c r="B10" s="3" t="s">
        <v>53</v>
      </c>
      <c r="C10" s="3" t="s">
        <v>1</v>
      </c>
      <c r="D10" s="3">
        <v>2000</v>
      </c>
      <c r="E10" s="6">
        <v>255.53</v>
      </c>
    </row>
    <row r="11" spans="1:5" x14ac:dyDescent="0.2">
      <c r="A11" s="3" t="s">
        <v>34</v>
      </c>
      <c r="B11" s="3" t="s">
        <v>35</v>
      </c>
      <c r="C11" s="3" t="s">
        <v>1</v>
      </c>
      <c r="D11" s="3">
        <v>500</v>
      </c>
      <c r="E11" s="6">
        <v>8.41</v>
      </c>
    </row>
    <row r="12" spans="1:5" x14ac:dyDescent="0.2">
      <c r="A12" s="3" t="s">
        <v>34</v>
      </c>
      <c r="B12" s="3" t="s">
        <v>35</v>
      </c>
      <c r="C12" s="3" t="s">
        <v>1</v>
      </c>
      <c r="D12" s="3">
        <v>500</v>
      </c>
      <c r="E12" s="6">
        <v>8.41</v>
      </c>
    </row>
    <row r="13" spans="1:5" x14ac:dyDescent="0.2">
      <c r="A13" s="3" t="s">
        <v>34</v>
      </c>
      <c r="B13" s="3" t="s">
        <v>35</v>
      </c>
      <c r="C13" s="3" t="s">
        <v>1</v>
      </c>
      <c r="D13" s="3">
        <v>500</v>
      </c>
      <c r="E13" s="6">
        <v>8.41</v>
      </c>
    </row>
    <row r="14" spans="1:5" x14ac:dyDescent="0.2">
      <c r="A14" s="3" t="s">
        <v>58</v>
      </c>
      <c r="B14" s="3" t="s">
        <v>59</v>
      </c>
      <c r="C14" s="3" t="s">
        <v>0</v>
      </c>
      <c r="D14" s="4">
        <v>15000</v>
      </c>
      <c r="E14" s="6">
        <v>7.04</v>
      </c>
    </row>
    <row r="15" spans="1:5" x14ac:dyDescent="0.2">
      <c r="A15" s="3" t="s">
        <v>60</v>
      </c>
      <c r="B15" s="3" t="s">
        <v>61</v>
      </c>
      <c r="C15" s="3" t="s">
        <v>1</v>
      </c>
      <c r="D15" s="4">
        <v>15000</v>
      </c>
      <c r="E15" s="6">
        <v>2.82</v>
      </c>
    </row>
    <row r="16" spans="1:5" x14ac:dyDescent="0.2">
      <c r="A16" s="3" t="s">
        <v>60</v>
      </c>
      <c r="B16" s="3" t="s">
        <v>61</v>
      </c>
      <c r="C16" s="3" t="s">
        <v>1</v>
      </c>
      <c r="D16" s="4">
        <v>15000</v>
      </c>
      <c r="E16" s="6">
        <v>2.82</v>
      </c>
    </row>
    <row r="17" spans="1:5" x14ac:dyDescent="0.2">
      <c r="A17" s="3" t="s">
        <v>54</v>
      </c>
      <c r="B17" s="3" t="s">
        <v>55</v>
      </c>
      <c r="C17" s="3" t="s">
        <v>3</v>
      </c>
      <c r="D17" s="4">
        <v>2</v>
      </c>
      <c r="E17" s="6">
        <v>127999.84</v>
      </c>
    </row>
    <row r="18" spans="1:5" x14ac:dyDescent="0.2">
      <c r="A18" s="3" t="s">
        <v>56</v>
      </c>
      <c r="B18" s="3" t="s">
        <v>57</v>
      </c>
      <c r="C18" s="3" t="s">
        <v>1</v>
      </c>
      <c r="D18" s="4">
        <v>2</v>
      </c>
      <c r="E18" s="6">
        <v>38399.39</v>
      </c>
    </row>
    <row r="19" spans="1:5" x14ac:dyDescent="0.2">
      <c r="A19" s="3" t="s">
        <v>56</v>
      </c>
      <c r="B19" s="3" t="s">
        <v>57</v>
      </c>
      <c r="C19" s="3" t="s">
        <v>1</v>
      </c>
      <c r="D19" s="4">
        <v>2</v>
      </c>
      <c r="E19" s="6">
        <v>38399.39</v>
      </c>
    </row>
    <row r="20" spans="1:5" x14ac:dyDescent="0.2">
      <c r="A20" s="3" t="s">
        <v>56</v>
      </c>
      <c r="B20" s="3" t="s">
        <v>57</v>
      </c>
      <c r="C20" s="3" t="s">
        <v>1</v>
      </c>
      <c r="D20" s="4">
        <v>2</v>
      </c>
      <c r="E20" s="6">
        <v>38399.39</v>
      </c>
    </row>
    <row r="21" spans="1:5" x14ac:dyDescent="0.2">
      <c r="A21" s="3" t="s">
        <v>62</v>
      </c>
      <c r="B21" s="3" t="s">
        <v>63</v>
      </c>
      <c r="C21" s="3" t="s">
        <v>3</v>
      </c>
      <c r="D21" s="3">
        <v>1</v>
      </c>
      <c r="E21" s="6">
        <v>24000.12</v>
      </c>
    </row>
    <row r="22" spans="1:5" x14ac:dyDescent="0.2">
      <c r="A22" s="3" t="s">
        <v>122</v>
      </c>
      <c r="B22" s="3" t="s">
        <v>27</v>
      </c>
      <c r="C22" s="3" t="s">
        <v>1</v>
      </c>
      <c r="D22" s="3">
        <v>1</v>
      </c>
      <c r="E22" s="6">
        <v>4800.0200000000004</v>
      </c>
    </row>
    <row r="23" spans="1:5" x14ac:dyDescent="0.2">
      <c r="A23" s="3" t="s">
        <v>122</v>
      </c>
      <c r="B23" s="3" t="s">
        <v>27</v>
      </c>
      <c r="C23" s="3" t="s">
        <v>1</v>
      </c>
      <c r="D23" s="3">
        <v>1</v>
      </c>
      <c r="E23" s="6">
        <v>4800.0200000000004</v>
      </c>
    </row>
    <row r="24" spans="1:5" x14ac:dyDescent="0.2">
      <c r="A24" s="3" t="s">
        <v>122</v>
      </c>
      <c r="B24" s="3" t="s">
        <v>27</v>
      </c>
      <c r="C24" s="3" t="s">
        <v>1</v>
      </c>
      <c r="D24" s="3">
        <v>1</v>
      </c>
      <c r="E24" s="6">
        <v>4800.0200000000004</v>
      </c>
    </row>
    <row r="25" spans="1:5" x14ac:dyDescent="0.2">
      <c r="A25" s="3" t="s">
        <v>64</v>
      </c>
      <c r="B25" s="3" t="s">
        <v>65</v>
      </c>
      <c r="C25" s="3" t="s">
        <v>3</v>
      </c>
      <c r="D25" s="3">
        <v>16</v>
      </c>
      <c r="E25" s="6">
        <v>11200.06</v>
      </c>
    </row>
    <row r="26" spans="1:5" x14ac:dyDescent="0.2">
      <c r="A26" s="3" t="s">
        <v>66</v>
      </c>
      <c r="B26" s="3" t="s">
        <v>67</v>
      </c>
      <c r="C26" s="3" t="s">
        <v>1</v>
      </c>
      <c r="D26" s="3">
        <v>16</v>
      </c>
      <c r="E26" s="6">
        <v>2240.0100000000002</v>
      </c>
    </row>
    <row r="27" spans="1:5" x14ac:dyDescent="0.2">
      <c r="A27" s="3" t="s">
        <v>66</v>
      </c>
      <c r="B27" s="3" t="s">
        <v>67</v>
      </c>
      <c r="C27" s="3" t="s">
        <v>1</v>
      </c>
      <c r="D27" s="3">
        <v>16</v>
      </c>
      <c r="E27" s="6">
        <v>2240.0100000000002</v>
      </c>
    </row>
    <row r="28" spans="1:5" x14ac:dyDescent="0.2">
      <c r="A28" s="3" t="s">
        <v>66</v>
      </c>
      <c r="B28" s="3" t="s">
        <v>67</v>
      </c>
      <c r="C28" s="3" t="s">
        <v>1</v>
      </c>
      <c r="D28" s="3">
        <v>16</v>
      </c>
      <c r="E28" s="6">
        <v>2240.0100000000002</v>
      </c>
    </row>
    <row r="29" spans="1:5" x14ac:dyDescent="0.2">
      <c r="A29" s="3" t="s">
        <v>62</v>
      </c>
      <c r="B29" s="3" t="s">
        <v>63</v>
      </c>
      <c r="C29" s="3" t="s">
        <v>3</v>
      </c>
      <c r="D29" s="3">
        <v>1</v>
      </c>
      <c r="E29" s="6">
        <v>24000.12</v>
      </c>
    </row>
    <row r="30" spans="1:5" x14ac:dyDescent="0.2">
      <c r="A30" s="3" t="s">
        <v>122</v>
      </c>
      <c r="B30" s="3" t="s">
        <v>27</v>
      </c>
      <c r="C30" s="3" t="s">
        <v>1</v>
      </c>
      <c r="D30" s="3">
        <v>1</v>
      </c>
      <c r="E30" s="6">
        <v>4800.0200000000004</v>
      </c>
    </row>
    <row r="31" spans="1:5" x14ac:dyDescent="0.2">
      <c r="A31" s="3" t="s">
        <v>122</v>
      </c>
      <c r="B31" s="3" t="s">
        <v>27</v>
      </c>
      <c r="C31" s="3" t="s">
        <v>1</v>
      </c>
      <c r="D31" s="3">
        <v>1</v>
      </c>
      <c r="E31" s="6">
        <v>4800.0200000000004</v>
      </c>
    </row>
    <row r="32" spans="1:5" x14ac:dyDescent="0.2">
      <c r="A32" s="3" t="s">
        <v>122</v>
      </c>
      <c r="B32" s="3" t="s">
        <v>27</v>
      </c>
      <c r="C32" s="3" t="s">
        <v>1</v>
      </c>
      <c r="D32" s="3">
        <v>1</v>
      </c>
      <c r="E32" s="6">
        <v>4800.0200000000004</v>
      </c>
    </row>
    <row r="33" spans="1:5" x14ac:dyDescent="0.2">
      <c r="A33" s="3" t="s">
        <v>64</v>
      </c>
      <c r="B33" s="3" t="s">
        <v>65</v>
      </c>
      <c r="C33" s="3" t="s">
        <v>3</v>
      </c>
      <c r="D33" s="3">
        <v>16</v>
      </c>
      <c r="E33" s="6">
        <v>11200.06</v>
      </c>
    </row>
    <row r="34" spans="1:5" x14ac:dyDescent="0.2">
      <c r="A34" s="3" t="s">
        <v>66</v>
      </c>
      <c r="B34" s="3" t="s">
        <v>67</v>
      </c>
      <c r="C34" s="3" t="s">
        <v>1</v>
      </c>
      <c r="D34" s="3">
        <v>16</v>
      </c>
      <c r="E34" s="6">
        <v>2240.0100000000002</v>
      </c>
    </row>
    <row r="35" spans="1:5" x14ac:dyDescent="0.2">
      <c r="A35" s="3" t="s">
        <v>66</v>
      </c>
      <c r="B35" s="3" t="s">
        <v>67</v>
      </c>
      <c r="C35" s="3" t="s">
        <v>1</v>
      </c>
      <c r="D35" s="3">
        <v>16</v>
      </c>
      <c r="E35" s="6">
        <v>2240.0100000000002</v>
      </c>
    </row>
    <row r="36" spans="1:5" x14ac:dyDescent="0.2">
      <c r="A36" s="3" t="s">
        <v>66</v>
      </c>
      <c r="B36" s="3" t="s">
        <v>67</v>
      </c>
      <c r="C36" s="3" t="s">
        <v>1</v>
      </c>
      <c r="D36" s="3">
        <v>16</v>
      </c>
      <c r="E36" s="6">
        <v>2240.0100000000002</v>
      </c>
    </row>
    <row r="37" spans="1:5" x14ac:dyDescent="0.2">
      <c r="A37" s="3" t="s">
        <v>68</v>
      </c>
      <c r="B37" s="3" t="s">
        <v>69</v>
      </c>
      <c r="C37" s="3" t="s">
        <v>3</v>
      </c>
      <c r="D37" s="3">
        <v>2</v>
      </c>
      <c r="E37" s="6">
        <v>320</v>
      </c>
    </row>
    <row r="38" spans="1:5" x14ac:dyDescent="0.2">
      <c r="A38" s="3" t="s">
        <v>28</v>
      </c>
      <c r="B38" s="3" t="s">
        <v>29</v>
      </c>
      <c r="C38" s="3" t="s">
        <v>2</v>
      </c>
      <c r="D38" s="3">
        <v>12500</v>
      </c>
      <c r="E38" s="6">
        <v>10</v>
      </c>
    </row>
    <row r="39" spans="1:5" x14ac:dyDescent="0.2">
      <c r="A39" s="3" t="s">
        <v>28</v>
      </c>
      <c r="B39" s="3" t="s">
        <v>29</v>
      </c>
      <c r="C39" s="3" t="s">
        <v>2</v>
      </c>
      <c r="D39" s="3">
        <v>12500</v>
      </c>
      <c r="E39" s="6">
        <v>10</v>
      </c>
    </row>
    <row r="40" spans="1:5" x14ac:dyDescent="0.2">
      <c r="A40" s="3" t="s">
        <v>28</v>
      </c>
      <c r="B40" s="3" t="s">
        <v>29</v>
      </c>
      <c r="C40" s="3" t="s">
        <v>2</v>
      </c>
      <c r="D40" s="3">
        <v>12500</v>
      </c>
      <c r="E40" s="6">
        <v>10</v>
      </c>
    </row>
    <row r="41" spans="1:5" x14ac:dyDescent="0.2">
      <c r="A41" s="3" t="s">
        <v>17</v>
      </c>
      <c r="B41" s="3" t="s">
        <v>18</v>
      </c>
      <c r="C41" s="3" t="s">
        <v>1</v>
      </c>
      <c r="D41" s="3">
        <v>12</v>
      </c>
      <c r="E41" s="6">
        <v>719.2</v>
      </c>
    </row>
    <row r="42" spans="1:5" x14ac:dyDescent="0.2">
      <c r="A42" s="3" t="s">
        <v>17</v>
      </c>
      <c r="B42" s="3" t="s">
        <v>18</v>
      </c>
      <c r="C42" s="3" t="s">
        <v>1</v>
      </c>
      <c r="D42" s="3">
        <v>12</v>
      </c>
      <c r="E42" s="6">
        <v>719.2</v>
      </c>
    </row>
    <row r="43" spans="1:5" x14ac:dyDescent="0.2">
      <c r="A43" s="3" t="s">
        <v>17</v>
      </c>
      <c r="B43" s="3" t="s">
        <v>18</v>
      </c>
      <c r="C43" s="3" t="s">
        <v>1</v>
      </c>
      <c r="D43" s="3">
        <v>12</v>
      </c>
      <c r="E43" s="6">
        <v>719.2</v>
      </c>
    </row>
    <row r="44" spans="1:5" x14ac:dyDescent="0.2">
      <c r="A44" s="3" t="s">
        <v>15</v>
      </c>
      <c r="B44" s="3" t="s">
        <v>16</v>
      </c>
      <c r="C44" s="3" t="s">
        <v>1</v>
      </c>
      <c r="D44" s="3">
        <v>8</v>
      </c>
      <c r="E44" s="6">
        <v>303.2</v>
      </c>
    </row>
    <row r="45" spans="1:5" x14ac:dyDescent="0.2">
      <c r="A45" s="3" t="s">
        <v>15</v>
      </c>
      <c r="B45" s="3" t="s">
        <v>16</v>
      </c>
      <c r="C45" s="3" t="s">
        <v>1</v>
      </c>
      <c r="D45" s="3">
        <v>8</v>
      </c>
      <c r="E45" s="6">
        <v>303.2</v>
      </c>
    </row>
    <row r="46" spans="1:5" x14ac:dyDescent="0.2">
      <c r="A46" s="3" t="s">
        <v>15</v>
      </c>
      <c r="B46" s="3" t="s">
        <v>16</v>
      </c>
      <c r="C46" s="3" t="s">
        <v>1</v>
      </c>
      <c r="D46" s="3">
        <v>8</v>
      </c>
      <c r="E46" s="6">
        <v>303.2</v>
      </c>
    </row>
    <row r="47" spans="1:5" x14ac:dyDescent="0.2">
      <c r="A47" s="3" t="s">
        <v>70</v>
      </c>
      <c r="B47" s="3" t="s">
        <v>71</v>
      </c>
      <c r="C47" s="3" t="s">
        <v>3</v>
      </c>
      <c r="D47" s="3">
        <v>1</v>
      </c>
      <c r="E47" s="6">
        <v>28796.14</v>
      </c>
    </row>
    <row r="48" spans="1:5" x14ac:dyDescent="0.2">
      <c r="A48" s="3" t="s">
        <v>72</v>
      </c>
      <c r="B48" s="3" t="s">
        <v>73</v>
      </c>
      <c r="C48" s="3" t="s">
        <v>1</v>
      </c>
      <c r="D48" s="3">
        <v>1</v>
      </c>
      <c r="E48" s="6">
        <v>5759.23</v>
      </c>
    </row>
    <row r="49" spans="1:5" x14ac:dyDescent="0.2">
      <c r="A49" s="3" t="s">
        <v>72</v>
      </c>
      <c r="B49" s="3" t="s">
        <v>73</v>
      </c>
      <c r="C49" s="3" t="s">
        <v>1</v>
      </c>
      <c r="D49" s="3">
        <v>1</v>
      </c>
      <c r="E49" s="6">
        <v>5759.23</v>
      </c>
    </row>
    <row r="50" spans="1:5" x14ac:dyDescent="0.2">
      <c r="A50" s="3" t="s">
        <v>72</v>
      </c>
      <c r="B50" s="3" t="s">
        <v>73</v>
      </c>
      <c r="C50" s="3" t="s">
        <v>1</v>
      </c>
      <c r="D50" s="3">
        <v>1</v>
      </c>
      <c r="E50" s="6">
        <v>5759.23</v>
      </c>
    </row>
    <row r="51" spans="1:5" x14ac:dyDescent="0.2">
      <c r="A51" s="3" t="s">
        <v>74</v>
      </c>
      <c r="B51" s="3" t="s">
        <v>4</v>
      </c>
      <c r="C51" s="3" t="s">
        <v>3</v>
      </c>
      <c r="D51" s="3">
        <v>1</v>
      </c>
      <c r="E51" s="6">
        <v>9596.0499999999993</v>
      </c>
    </row>
    <row r="52" spans="1:5" x14ac:dyDescent="0.2">
      <c r="A52" s="3" t="s">
        <v>75</v>
      </c>
      <c r="B52" s="3" t="s">
        <v>76</v>
      </c>
      <c r="C52" s="3" t="s">
        <v>1</v>
      </c>
      <c r="D52" s="3">
        <v>1</v>
      </c>
      <c r="E52" s="6">
        <v>1919.21</v>
      </c>
    </row>
    <row r="53" spans="1:5" x14ac:dyDescent="0.2">
      <c r="A53" s="3" t="s">
        <v>75</v>
      </c>
      <c r="B53" s="3" t="s">
        <v>76</v>
      </c>
      <c r="C53" s="3" t="s">
        <v>1</v>
      </c>
      <c r="D53" s="3">
        <v>1</v>
      </c>
      <c r="E53" s="6">
        <v>1919.21</v>
      </c>
    </row>
    <row r="54" spans="1:5" x14ac:dyDescent="0.2">
      <c r="A54" s="3" t="s">
        <v>75</v>
      </c>
      <c r="B54" s="3" t="s">
        <v>76</v>
      </c>
      <c r="C54" s="3" t="s">
        <v>1</v>
      </c>
      <c r="D54" s="3">
        <v>1</v>
      </c>
      <c r="E54" s="6">
        <v>1919.21</v>
      </c>
    </row>
    <row r="55" spans="1:5" x14ac:dyDescent="0.2">
      <c r="A55" s="3" t="s">
        <v>5</v>
      </c>
      <c r="B55" s="3" t="s">
        <v>6</v>
      </c>
      <c r="C55" s="3" t="s">
        <v>1</v>
      </c>
      <c r="D55" s="3">
        <v>2</v>
      </c>
      <c r="E55" s="6">
        <v>36799.379999999997</v>
      </c>
    </row>
    <row r="56" spans="1:5" x14ac:dyDescent="0.2">
      <c r="A56" s="3" t="s">
        <v>5</v>
      </c>
      <c r="B56" s="3" t="s">
        <v>6</v>
      </c>
      <c r="C56" s="3" t="s">
        <v>1</v>
      </c>
      <c r="D56" s="3">
        <v>2</v>
      </c>
      <c r="E56" s="6">
        <v>36799.379999999997</v>
      </c>
    </row>
    <row r="57" spans="1:5" x14ac:dyDescent="0.2">
      <c r="A57" s="3" t="s">
        <v>5</v>
      </c>
      <c r="B57" s="3" t="s">
        <v>6</v>
      </c>
      <c r="C57" s="3" t="s">
        <v>1</v>
      </c>
      <c r="D57" s="3">
        <v>2</v>
      </c>
      <c r="E57" s="6">
        <v>36799.379999999997</v>
      </c>
    </row>
    <row r="58" spans="1:5" x14ac:dyDescent="0.2">
      <c r="A58" s="3" t="s">
        <v>7</v>
      </c>
      <c r="B58" s="3" t="s">
        <v>8</v>
      </c>
      <c r="C58" s="3" t="s">
        <v>1</v>
      </c>
      <c r="D58" s="3">
        <v>2</v>
      </c>
      <c r="E58" s="6">
        <v>719.2</v>
      </c>
    </row>
    <row r="59" spans="1:5" x14ac:dyDescent="0.2">
      <c r="A59" s="3" t="s">
        <v>7</v>
      </c>
      <c r="B59" s="3" t="s">
        <v>8</v>
      </c>
      <c r="C59" s="3" t="s">
        <v>1</v>
      </c>
      <c r="D59" s="3">
        <v>2</v>
      </c>
      <c r="E59" s="6">
        <v>719.2</v>
      </c>
    </row>
    <row r="60" spans="1:5" x14ac:dyDescent="0.2">
      <c r="A60" s="3" t="s">
        <v>7</v>
      </c>
      <c r="B60" s="3" t="s">
        <v>8</v>
      </c>
      <c r="C60" s="3" t="s">
        <v>1</v>
      </c>
      <c r="D60" s="3">
        <v>2</v>
      </c>
      <c r="E60" s="6">
        <v>719.2</v>
      </c>
    </row>
    <row r="61" spans="1:5" x14ac:dyDescent="0.2">
      <c r="A61" s="3" t="s">
        <v>9</v>
      </c>
      <c r="B61" s="3" t="s">
        <v>10</v>
      </c>
      <c r="C61" s="3" t="s">
        <v>1</v>
      </c>
      <c r="D61" s="3">
        <v>26</v>
      </c>
      <c r="E61" s="6">
        <v>719.2</v>
      </c>
    </row>
    <row r="62" spans="1:5" x14ac:dyDescent="0.2">
      <c r="A62" s="3" t="s">
        <v>9</v>
      </c>
      <c r="B62" s="3" t="s">
        <v>10</v>
      </c>
      <c r="C62" s="3" t="s">
        <v>1</v>
      </c>
      <c r="D62" s="3">
        <v>26</v>
      </c>
      <c r="E62" s="6">
        <v>719.2</v>
      </c>
    </row>
    <row r="63" spans="1:5" x14ac:dyDescent="0.2">
      <c r="A63" s="3" t="s">
        <v>9</v>
      </c>
      <c r="B63" s="3" t="s">
        <v>10</v>
      </c>
      <c r="C63" s="3" t="s">
        <v>1</v>
      </c>
      <c r="D63" s="3">
        <v>26</v>
      </c>
      <c r="E63" s="6">
        <v>719.2</v>
      </c>
    </row>
    <row r="64" spans="1:5" x14ac:dyDescent="0.2">
      <c r="A64" s="3" t="s">
        <v>77</v>
      </c>
      <c r="B64" s="3" t="s">
        <v>78</v>
      </c>
      <c r="C64" s="3" t="s">
        <v>1</v>
      </c>
      <c r="D64" s="3">
        <v>6</v>
      </c>
      <c r="E64" s="6">
        <v>2080.0100000000002</v>
      </c>
    </row>
    <row r="65" spans="1:5" x14ac:dyDescent="0.2">
      <c r="A65" s="3" t="s">
        <v>77</v>
      </c>
      <c r="B65" s="3" t="s">
        <v>78</v>
      </c>
      <c r="C65" s="3" t="s">
        <v>1</v>
      </c>
      <c r="D65" s="3">
        <v>6</v>
      </c>
      <c r="E65" s="6">
        <v>2080.0100000000002</v>
      </c>
    </row>
    <row r="66" spans="1:5" x14ac:dyDescent="0.2">
      <c r="A66" s="3" t="s">
        <v>77</v>
      </c>
      <c r="B66" s="3" t="s">
        <v>78</v>
      </c>
      <c r="C66" s="3" t="s">
        <v>1</v>
      </c>
      <c r="D66" s="3">
        <v>6</v>
      </c>
      <c r="E66" s="6">
        <v>2080.0100000000002</v>
      </c>
    </row>
    <row r="67" spans="1:5" x14ac:dyDescent="0.2">
      <c r="A67" s="3" t="s">
        <v>79</v>
      </c>
      <c r="B67" s="3" t="s">
        <v>80</v>
      </c>
      <c r="C67" s="3" t="s">
        <v>1</v>
      </c>
      <c r="D67" s="3">
        <v>24</v>
      </c>
      <c r="E67" s="6">
        <v>268</v>
      </c>
    </row>
    <row r="68" spans="1:5" x14ac:dyDescent="0.2">
      <c r="A68" s="3" t="s">
        <v>79</v>
      </c>
      <c r="B68" s="3" t="s">
        <v>80</v>
      </c>
      <c r="C68" s="3" t="s">
        <v>1</v>
      </c>
      <c r="D68" s="3">
        <v>24</v>
      </c>
      <c r="E68" s="6">
        <v>268</v>
      </c>
    </row>
    <row r="69" spans="1:5" x14ac:dyDescent="0.2">
      <c r="A69" s="3" t="s">
        <v>79</v>
      </c>
      <c r="B69" s="3" t="s">
        <v>80</v>
      </c>
      <c r="C69" s="3" t="s">
        <v>1</v>
      </c>
      <c r="D69" s="3">
        <v>24</v>
      </c>
      <c r="E69" s="6">
        <v>268</v>
      </c>
    </row>
    <row r="70" spans="1:5" x14ac:dyDescent="0.2">
      <c r="A70" s="3" t="s">
        <v>81</v>
      </c>
      <c r="B70" s="3" t="s">
        <v>82</v>
      </c>
      <c r="C70" s="3" t="s">
        <v>1</v>
      </c>
      <c r="D70" s="3">
        <v>1</v>
      </c>
      <c r="E70" s="6">
        <v>49600.25</v>
      </c>
    </row>
    <row r="71" spans="1:5" x14ac:dyDescent="0.2">
      <c r="A71" s="3" t="s">
        <v>81</v>
      </c>
      <c r="B71" s="3" t="s">
        <v>82</v>
      </c>
      <c r="C71" s="3" t="s">
        <v>1</v>
      </c>
      <c r="D71" s="3">
        <v>1</v>
      </c>
      <c r="E71" s="6">
        <v>49600.25</v>
      </c>
    </row>
    <row r="72" spans="1:5" x14ac:dyDescent="0.2">
      <c r="A72" s="3" t="s">
        <v>81</v>
      </c>
      <c r="B72" s="3" t="s">
        <v>82</v>
      </c>
      <c r="C72" s="3" t="s">
        <v>1</v>
      </c>
      <c r="D72" s="3">
        <v>1</v>
      </c>
      <c r="E72" s="6">
        <v>49600.25</v>
      </c>
    </row>
    <row r="73" spans="1:5" x14ac:dyDescent="0.2">
      <c r="A73" s="3" t="s">
        <v>83</v>
      </c>
      <c r="B73" s="3" t="s">
        <v>84</v>
      </c>
      <c r="C73" s="3" t="s">
        <v>1</v>
      </c>
      <c r="D73" s="3">
        <v>8</v>
      </c>
      <c r="E73" s="6">
        <v>407.2</v>
      </c>
    </row>
    <row r="74" spans="1:5" x14ac:dyDescent="0.2">
      <c r="A74" s="3" t="s">
        <v>83</v>
      </c>
      <c r="B74" s="3" t="s">
        <v>84</v>
      </c>
      <c r="C74" s="3" t="s">
        <v>1</v>
      </c>
      <c r="D74" s="3">
        <v>8</v>
      </c>
      <c r="E74" s="6">
        <v>407.2</v>
      </c>
    </row>
    <row r="75" spans="1:5" x14ac:dyDescent="0.2">
      <c r="A75" s="3" t="s">
        <v>83</v>
      </c>
      <c r="B75" s="3" t="s">
        <v>84</v>
      </c>
      <c r="C75" s="3" t="s">
        <v>1</v>
      </c>
      <c r="D75" s="3">
        <v>8</v>
      </c>
      <c r="E75" s="6">
        <v>407.2</v>
      </c>
    </row>
    <row r="76" spans="1:5" x14ac:dyDescent="0.2">
      <c r="A76" s="3" t="s">
        <v>77</v>
      </c>
      <c r="B76" s="3" t="s">
        <v>78</v>
      </c>
      <c r="C76" s="3" t="s">
        <v>1</v>
      </c>
      <c r="D76" s="3">
        <v>32</v>
      </c>
      <c r="E76" s="6">
        <v>2080.0100000000002</v>
      </c>
    </row>
    <row r="77" spans="1:5" x14ac:dyDescent="0.2">
      <c r="A77" s="3" t="s">
        <v>77</v>
      </c>
      <c r="B77" s="3" t="s">
        <v>78</v>
      </c>
      <c r="C77" s="3" t="s">
        <v>1</v>
      </c>
      <c r="D77" s="3">
        <v>32</v>
      </c>
      <c r="E77" s="6">
        <v>2080.0100000000002</v>
      </c>
    </row>
    <row r="78" spans="1:5" x14ac:dyDescent="0.2">
      <c r="A78" s="3" t="s">
        <v>77</v>
      </c>
      <c r="B78" s="3" t="s">
        <v>78</v>
      </c>
      <c r="C78" s="3" t="s">
        <v>1</v>
      </c>
      <c r="D78" s="3">
        <v>32</v>
      </c>
      <c r="E78" s="6">
        <v>2080.0100000000002</v>
      </c>
    </row>
    <row r="79" spans="1:5" x14ac:dyDescent="0.2">
      <c r="A79" s="3" t="s">
        <v>85</v>
      </c>
      <c r="B79" s="3" t="s">
        <v>86</v>
      </c>
      <c r="C79" s="3" t="s">
        <v>1</v>
      </c>
      <c r="D79" s="3">
        <v>16</v>
      </c>
      <c r="E79" s="6">
        <v>880</v>
      </c>
    </row>
    <row r="80" spans="1:5" x14ac:dyDescent="0.2">
      <c r="A80" s="3" t="s">
        <v>85</v>
      </c>
      <c r="B80" s="3" t="s">
        <v>86</v>
      </c>
      <c r="C80" s="3" t="s">
        <v>1</v>
      </c>
      <c r="D80" s="3">
        <v>16</v>
      </c>
      <c r="E80" s="6">
        <v>880</v>
      </c>
    </row>
    <row r="81" spans="1:5" x14ac:dyDescent="0.2">
      <c r="A81" s="3" t="s">
        <v>85</v>
      </c>
      <c r="B81" s="3" t="s">
        <v>86</v>
      </c>
      <c r="C81" s="3" t="s">
        <v>1</v>
      </c>
      <c r="D81" s="3">
        <v>16</v>
      </c>
      <c r="E81" s="6">
        <v>880</v>
      </c>
    </row>
    <row r="82" spans="1:5" x14ac:dyDescent="0.2">
      <c r="A82" s="3" t="s">
        <v>79</v>
      </c>
      <c r="B82" s="3" t="s">
        <v>87</v>
      </c>
      <c r="C82" s="3" t="s">
        <v>1</v>
      </c>
      <c r="D82" s="3">
        <v>64</v>
      </c>
      <c r="E82" s="6">
        <v>268</v>
      </c>
    </row>
    <row r="83" spans="1:5" x14ac:dyDescent="0.2">
      <c r="A83" s="3" t="s">
        <v>79</v>
      </c>
      <c r="B83" s="3" t="s">
        <v>87</v>
      </c>
      <c r="C83" s="3" t="s">
        <v>1</v>
      </c>
      <c r="D83" s="3">
        <v>64</v>
      </c>
      <c r="E83" s="6">
        <v>268</v>
      </c>
    </row>
    <row r="84" spans="1:5" x14ac:dyDescent="0.2">
      <c r="A84" s="3" t="s">
        <v>79</v>
      </c>
      <c r="B84" s="3" t="s">
        <v>87</v>
      </c>
      <c r="C84" s="3" t="s">
        <v>1</v>
      </c>
      <c r="D84" s="3">
        <v>64</v>
      </c>
      <c r="E84" s="6">
        <v>268</v>
      </c>
    </row>
    <row r="85" spans="1:5" x14ac:dyDescent="0.2">
      <c r="A85" s="3" t="s">
        <v>83</v>
      </c>
      <c r="B85" s="3" t="s">
        <v>84</v>
      </c>
      <c r="C85" s="3" t="s">
        <v>1</v>
      </c>
      <c r="D85" s="3">
        <v>4</v>
      </c>
      <c r="E85" s="6">
        <v>407.2</v>
      </c>
    </row>
    <row r="86" spans="1:5" x14ac:dyDescent="0.2">
      <c r="A86" s="3" t="s">
        <v>83</v>
      </c>
      <c r="B86" s="3" t="s">
        <v>84</v>
      </c>
      <c r="C86" s="3" t="s">
        <v>1</v>
      </c>
      <c r="D86" s="3">
        <v>4</v>
      </c>
      <c r="E86" s="6">
        <v>407.2</v>
      </c>
    </row>
    <row r="87" spans="1:5" x14ac:dyDescent="0.2">
      <c r="A87" s="3" t="s">
        <v>83</v>
      </c>
      <c r="B87" s="3" t="s">
        <v>84</v>
      </c>
      <c r="C87" s="3" t="s">
        <v>1</v>
      </c>
      <c r="D87" s="3">
        <v>4</v>
      </c>
      <c r="E87" s="6">
        <v>407.2</v>
      </c>
    </row>
    <row r="88" spans="1:5" x14ac:dyDescent="0.2">
      <c r="A88" s="3" t="s">
        <v>88</v>
      </c>
      <c r="B88" s="3" t="s">
        <v>89</v>
      </c>
      <c r="C88" s="3" t="s">
        <v>3</v>
      </c>
      <c r="D88" s="3">
        <v>6</v>
      </c>
      <c r="E88" s="6">
        <v>5240.03</v>
      </c>
    </row>
    <row r="89" spans="1:5" x14ac:dyDescent="0.2">
      <c r="A89" s="3" t="s">
        <v>90</v>
      </c>
      <c r="B89" s="3" t="s">
        <v>91</v>
      </c>
      <c r="C89" s="3" t="s">
        <v>1</v>
      </c>
      <c r="D89" s="3">
        <v>6</v>
      </c>
      <c r="E89" s="6">
        <v>1048.01</v>
      </c>
    </row>
    <row r="90" spans="1:5" x14ac:dyDescent="0.2">
      <c r="A90" s="3" t="s">
        <v>90</v>
      </c>
      <c r="B90" s="3" t="s">
        <v>91</v>
      </c>
      <c r="C90" s="3" t="s">
        <v>1</v>
      </c>
      <c r="D90" s="3">
        <v>6</v>
      </c>
      <c r="E90" s="6">
        <v>1048.01</v>
      </c>
    </row>
    <row r="91" spans="1:5" x14ac:dyDescent="0.2">
      <c r="A91" s="3" t="s">
        <v>90</v>
      </c>
      <c r="B91" s="3" t="s">
        <v>91</v>
      </c>
      <c r="C91" s="3" t="s">
        <v>1</v>
      </c>
      <c r="D91" s="3">
        <v>6</v>
      </c>
      <c r="E91" s="6">
        <v>1048.01</v>
      </c>
    </row>
    <row r="92" spans="1:5" x14ac:dyDescent="0.2">
      <c r="A92" s="3" t="s">
        <v>11</v>
      </c>
      <c r="B92" s="3" t="s">
        <v>12</v>
      </c>
      <c r="C92" s="3" t="s">
        <v>1</v>
      </c>
      <c r="D92" s="4">
        <v>25000</v>
      </c>
      <c r="E92" s="6">
        <v>1.83</v>
      </c>
    </row>
    <row r="93" spans="1:5" x14ac:dyDescent="0.2">
      <c r="A93" s="3" t="s">
        <v>11</v>
      </c>
      <c r="B93" s="3" t="s">
        <v>12</v>
      </c>
      <c r="C93" s="3" t="s">
        <v>1</v>
      </c>
      <c r="D93" s="4">
        <v>25000</v>
      </c>
      <c r="E93" s="6">
        <v>1.83</v>
      </c>
    </row>
    <row r="94" spans="1:5" x14ac:dyDescent="0.2">
      <c r="A94" s="3" t="s">
        <v>11</v>
      </c>
      <c r="B94" s="3" t="s">
        <v>12</v>
      </c>
      <c r="C94" s="3" t="s">
        <v>1</v>
      </c>
      <c r="D94" s="4">
        <v>25000</v>
      </c>
      <c r="E94" s="6">
        <v>1.83</v>
      </c>
    </row>
    <row r="95" spans="1:5" x14ac:dyDescent="0.2">
      <c r="A95" s="3" t="s">
        <v>92</v>
      </c>
      <c r="B95" s="3" t="s">
        <v>93</v>
      </c>
      <c r="C95" s="3" t="s">
        <v>0</v>
      </c>
      <c r="D95" s="4">
        <v>1</v>
      </c>
      <c r="E95" s="6">
        <v>12000.06</v>
      </c>
    </row>
    <row r="96" spans="1:5" x14ac:dyDescent="0.2">
      <c r="A96" s="3" t="s">
        <v>94</v>
      </c>
      <c r="B96" s="3" t="s">
        <v>95</v>
      </c>
      <c r="C96" s="3" t="s">
        <v>1</v>
      </c>
      <c r="D96" s="4">
        <v>1</v>
      </c>
      <c r="E96" s="6">
        <v>2400.0100000000002</v>
      </c>
    </row>
    <row r="97" spans="1:5" x14ac:dyDescent="0.2">
      <c r="A97" s="3" t="s">
        <v>94</v>
      </c>
      <c r="B97" s="3" t="s">
        <v>95</v>
      </c>
      <c r="C97" s="3" t="s">
        <v>1</v>
      </c>
      <c r="D97" s="4">
        <v>1</v>
      </c>
      <c r="E97" s="6">
        <v>2400.0100000000002</v>
      </c>
    </row>
    <row r="98" spans="1:5" x14ac:dyDescent="0.2">
      <c r="A98" s="3" t="s">
        <v>96</v>
      </c>
      <c r="B98" s="3" t="s">
        <v>97</v>
      </c>
      <c r="C98" s="3" t="s">
        <v>0</v>
      </c>
      <c r="D98" s="4">
        <v>25000</v>
      </c>
      <c r="E98" s="6">
        <v>2.77</v>
      </c>
    </row>
    <row r="99" spans="1:5" x14ac:dyDescent="0.2">
      <c r="A99" s="3" t="s">
        <v>98</v>
      </c>
      <c r="B99" s="3" t="s">
        <v>99</v>
      </c>
      <c r="C99" s="3" t="s">
        <v>1</v>
      </c>
      <c r="D99" s="4">
        <v>25000</v>
      </c>
      <c r="E99" s="6">
        <v>1.1100000000000001</v>
      </c>
    </row>
    <row r="100" spans="1:5" x14ac:dyDescent="0.2">
      <c r="A100" s="3" t="s">
        <v>98</v>
      </c>
      <c r="B100" s="3" t="s">
        <v>99</v>
      </c>
      <c r="C100" s="3" t="s">
        <v>1</v>
      </c>
      <c r="D100" s="4">
        <v>25000</v>
      </c>
      <c r="E100" s="6">
        <v>1.1100000000000001</v>
      </c>
    </row>
    <row r="101" spans="1:5" x14ac:dyDescent="0.2">
      <c r="A101" s="3" t="s">
        <v>100</v>
      </c>
      <c r="B101" s="3" t="s">
        <v>101</v>
      </c>
      <c r="C101" s="3" t="s">
        <v>3</v>
      </c>
      <c r="D101" s="3">
        <v>2</v>
      </c>
      <c r="E101" s="6">
        <v>41595.01</v>
      </c>
    </row>
    <row r="102" spans="1:5" x14ac:dyDescent="0.2">
      <c r="A102" s="3" t="s">
        <v>102</v>
      </c>
      <c r="B102" s="3" t="s">
        <v>103</v>
      </c>
      <c r="C102" s="3" t="s">
        <v>1</v>
      </c>
      <c r="D102" s="3">
        <v>2</v>
      </c>
      <c r="E102" s="6">
        <v>8319</v>
      </c>
    </row>
    <row r="103" spans="1:5" x14ac:dyDescent="0.2">
      <c r="A103" s="3" t="s">
        <v>102</v>
      </c>
      <c r="B103" s="3" t="s">
        <v>103</v>
      </c>
      <c r="C103" s="3" t="s">
        <v>1</v>
      </c>
      <c r="D103" s="3">
        <v>2</v>
      </c>
      <c r="E103" s="6">
        <v>8319</v>
      </c>
    </row>
    <row r="104" spans="1:5" x14ac:dyDescent="0.2">
      <c r="A104" s="3" t="s">
        <v>102</v>
      </c>
      <c r="B104" s="3" t="s">
        <v>103</v>
      </c>
      <c r="C104" s="3" t="s">
        <v>1</v>
      </c>
      <c r="D104" s="3">
        <v>2</v>
      </c>
      <c r="E104" s="6">
        <v>8319</v>
      </c>
    </row>
    <row r="105" spans="1:5" x14ac:dyDescent="0.2">
      <c r="A105" s="3" t="s">
        <v>110</v>
      </c>
      <c r="B105" s="3" t="s">
        <v>111</v>
      </c>
      <c r="C105" s="3" t="s">
        <v>0</v>
      </c>
      <c r="D105" s="4">
        <v>1</v>
      </c>
      <c r="E105" s="6">
        <v>4440.5600000000004</v>
      </c>
    </row>
    <row r="106" spans="1:5" x14ac:dyDescent="0.2">
      <c r="A106" s="3" t="s">
        <v>112</v>
      </c>
      <c r="B106" s="3" t="s">
        <v>113</v>
      </c>
      <c r="C106" s="3" t="s">
        <v>1</v>
      </c>
      <c r="D106" s="4">
        <v>1</v>
      </c>
      <c r="E106" s="6">
        <v>888.11</v>
      </c>
    </row>
    <row r="107" spans="1:5" x14ac:dyDescent="0.2">
      <c r="A107" s="3" t="s">
        <v>112</v>
      </c>
      <c r="B107" s="3" t="s">
        <v>113</v>
      </c>
      <c r="C107" s="3" t="s">
        <v>1</v>
      </c>
      <c r="D107" s="4">
        <v>1</v>
      </c>
      <c r="E107" s="6">
        <v>888.11</v>
      </c>
    </row>
    <row r="108" spans="1:5" x14ac:dyDescent="0.2">
      <c r="A108" s="3" t="s">
        <v>114</v>
      </c>
      <c r="B108" s="3" t="s">
        <v>115</v>
      </c>
      <c r="C108" s="3" t="s">
        <v>116</v>
      </c>
      <c r="D108" s="4">
        <v>2</v>
      </c>
      <c r="E108" s="6">
        <v>21850.11</v>
      </c>
    </row>
    <row r="109" spans="1:5" x14ac:dyDescent="0.2">
      <c r="A109" s="3" t="s">
        <v>117</v>
      </c>
      <c r="B109" s="3" t="s">
        <v>118</v>
      </c>
      <c r="C109" s="3" t="s">
        <v>1</v>
      </c>
      <c r="D109" s="4">
        <v>2</v>
      </c>
      <c r="E109" s="6">
        <v>4370.0200000000004</v>
      </c>
    </row>
    <row r="110" spans="1:5" x14ac:dyDescent="0.2">
      <c r="A110" s="3" t="s">
        <v>117</v>
      </c>
      <c r="B110" s="3" t="s">
        <v>118</v>
      </c>
      <c r="C110" s="3" t="s">
        <v>1</v>
      </c>
      <c r="D110" s="4">
        <v>2</v>
      </c>
      <c r="E110" s="6">
        <v>4370.0200000000004</v>
      </c>
    </row>
    <row r="111" spans="1:5" x14ac:dyDescent="0.2">
      <c r="A111" s="3" t="s">
        <v>117</v>
      </c>
      <c r="B111" s="3" t="s">
        <v>118</v>
      </c>
      <c r="C111" s="3" t="s">
        <v>1</v>
      </c>
      <c r="D111" s="4">
        <v>2</v>
      </c>
      <c r="E111" s="6">
        <v>4370.0200000000004</v>
      </c>
    </row>
    <row r="112" spans="1:5" x14ac:dyDescent="0.2">
      <c r="A112" s="3" t="s">
        <v>30</v>
      </c>
      <c r="B112" s="3" t="s">
        <v>31</v>
      </c>
      <c r="C112" s="3" t="s">
        <v>1</v>
      </c>
      <c r="D112" s="3">
        <v>1</v>
      </c>
      <c r="E112" s="6">
        <v>280001.40000000002</v>
      </c>
    </row>
    <row r="113" spans="1:7" x14ac:dyDescent="0.2">
      <c r="A113" s="3" t="s">
        <v>32</v>
      </c>
      <c r="B113" s="3" t="s">
        <v>33</v>
      </c>
      <c r="C113" s="3" t="s">
        <v>1</v>
      </c>
      <c r="D113" s="3">
        <v>1</v>
      </c>
      <c r="E113" s="6">
        <v>50000</v>
      </c>
    </row>
    <row r="114" spans="1:7" x14ac:dyDescent="0.2">
      <c r="A114" s="3" t="s">
        <v>30</v>
      </c>
      <c r="B114" s="3" t="s">
        <v>31</v>
      </c>
      <c r="C114" s="3" t="s">
        <v>1</v>
      </c>
      <c r="D114" s="3">
        <v>1</v>
      </c>
      <c r="E114" s="6">
        <v>280001.40000000002</v>
      </c>
    </row>
    <row r="115" spans="1:7" x14ac:dyDescent="0.2">
      <c r="A115" s="3" t="s">
        <v>32</v>
      </c>
      <c r="B115" s="3" t="s">
        <v>33</v>
      </c>
      <c r="C115" s="3" t="s">
        <v>1</v>
      </c>
      <c r="D115" s="3">
        <v>1</v>
      </c>
      <c r="E115" s="6">
        <v>50000</v>
      </c>
    </row>
    <row r="116" spans="1:7" x14ac:dyDescent="0.2">
      <c r="A116" s="3" t="s">
        <v>30</v>
      </c>
      <c r="B116" s="3" t="s">
        <v>31</v>
      </c>
      <c r="C116" s="3" t="s">
        <v>1</v>
      </c>
      <c r="D116" s="3">
        <v>1</v>
      </c>
      <c r="E116" s="6">
        <v>280001.40000000002</v>
      </c>
    </row>
    <row r="117" spans="1:7" x14ac:dyDescent="0.2">
      <c r="A117" s="3" t="s">
        <v>32</v>
      </c>
      <c r="B117" s="3" t="s">
        <v>33</v>
      </c>
      <c r="C117" s="3" t="s">
        <v>1</v>
      </c>
      <c r="D117" s="3">
        <v>1</v>
      </c>
      <c r="E117" s="6">
        <v>50000</v>
      </c>
    </row>
    <row r="120" spans="1:7" x14ac:dyDescent="0.2">
      <c r="A120" s="61" t="s">
        <v>23</v>
      </c>
      <c r="B120" s="61"/>
      <c r="C120" s="62" t="s">
        <v>109</v>
      </c>
      <c r="D120" s="7"/>
      <c r="E120" s="8"/>
      <c r="F120" s="8"/>
      <c r="G120" s="8"/>
    </row>
    <row r="121" spans="1:7" x14ac:dyDescent="0.2">
      <c r="A121" s="9" t="s">
        <v>24</v>
      </c>
      <c r="B121" s="9" t="s">
        <v>25</v>
      </c>
      <c r="C121" s="62"/>
      <c r="D121" s="9" t="s">
        <v>26</v>
      </c>
      <c r="E121" s="10"/>
      <c r="F121" s="11"/>
      <c r="G121" s="11"/>
    </row>
    <row r="122" spans="1:7" x14ac:dyDescent="0.2">
      <c r="A122" s="3" t="s">
        <v>13</v>
      </c>
      <c r="B122" s="3" t="s">
        <v>36</v>
      </c>
      <c r="C122" s="12">
        <v>1350.01</v>
      </c>
      <c r="D122" s="4">
        <v>144</v>
      </c>
      <c r="E122" s="13"/>
      <c r="F122" s="14"/>
      <c r="G122" s="14"/>
    </row>
    <row r="123" spans="1:7" x14ac:dyDescent="0.2">
      <c r="A123" s="3" t="s">
        <v>14</v>
      </c>
      <c r="B123" s="3" t="s">
        <v>37</v>
      </c>
      <c r="C123" s="12">
        <v>1300.01</v>
      </c>
      <c r="D123" s="4">
        <v>375</v>
      </c>
      <c r="E123" s="13"/>
      <c r="F123" s="14"/>
      <c r="G123" s="14"/>
    </row>
    <row r="124" spans="1:7" x14ac:dyDescent="0.2">
      <c r="D124" s="15"/>
      <c r="E124" s="13"/>
      <c r="F124" s="15"/>
      <c r="G124" s="15"/>
    </row>
    <row r="126" spans="1:7" x14ac:dyDescent="0.2">
      <c r="A126" s="3" t="s">
        <v>38</v>
      </c>
      <c r="B126" s="3" t="s">
        <v>39</v>
      </c>
      <c r="C126" s="3" t="s">
        <v>40</v>
      </c>
      <c r="D126" s="3" t="s">
        <v>121</v>
      </c>
    </row>
    <row r="127" spans="1:7" x14ac:dyDescent="0.2">
      <c r="A127" s="3" t="s">
        <v>105</v>
      </c>
      <c r="B127" s="3">
        <v>3</v>
      </c>
      <c r="C127" s="3" t="s">
        <v>42</v>
      </c>
      <c r="D127" s="16">
        <v>7500</v>
      </c>
    </row>
    <row r="128" spans="1:7" x14ac:dyDescent="0.2">
      <c r="A128" s="3" t="s">
        <v>106</v>
      </c>
      <c r="B128" s="3">
        <v>3</v>
      </c>
      <c r="C128" s="3" t="s">
        <v>42</v>
      </c>
      <c r="D128" s="16">
        <v>7500</v>
      </c>
    </row>
    <row r="129" spans="1:4" x14ac:dyDescent="0.2">
      <c r="A129" s="3" t="s">
        <v>108</v>
      </c>
      <c r="B129" s="3">
        <v>2</v>
      </c>
      <c r="C129" s="3" t="s">
        <v>43</v>
      </c>
      <c r="D129" s="16">
        <v>5000</v>
      </c>
    </row>
    <row r="130" spans="1:4" x14ac:dyDescent="0.2">
      <c r="A130" s="3" t="s">
        <v>107</v>
      </c>
      <c r="B130" s="3">
        <v>2</v>
      </c>
      <c r="C130" s="3" t="s">
        <v>43</v>
      </c>
      <c r="D130" s="16">
        <v>5000</v>
      </c>
    </row>
    <row r="131" spans="1:4" x14ac:dyDescent="0.2">
      <c r="A131" s="3" t="s">
        <v>104</v>
      </c>
      <c r="B131" s="3">
        <v>4</v>
      </c>
      <c r="C131" s="3" t="s">
        <v>41</v>
      </c>
      <c r="D131" s="16">
        <v>10000</v>
      </c>
    </row>
    <row r="132" spans="1:4" x14ac:dyDescent="0.2">
      <c r="A132" s="3" t="s">
        <v>119</v>
      </c>
      <c r="B132" s="3">
        <v>4</v>
      </c>
      <c r="C132" s="3" t="s">
        <v>120</v>
      </c>
      <c r="D132" s="16">
        <v>10000</v>
      </c>
    </row>
  </sheetData>
  <mergeCells count="2">
    <mergeCell ref="A120:B120"/>
    <mergeCell ref="C120:C121"/>
  </mergeCells>
  <pageMargins left="0.7" right="0.7" top="0.75" bottom="0.75" header="0.3" footer="0.3"/>
  <pageSetup paperSize="9" orientation="landscape" r:id="rId1"/>
  <headerFooter>
    <oddHeader>&amp;CINAIL - Prodotti e servizi McAfee 2015 - 2018
Riepilogo dell'offerta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4"/>
  <sheetViews>
    <sheetView tabSelected="1" showWhiteSpace="0" view="pageBreakPreview" zoomScale="80" zoomScaleNormal="100" zoomScaleSheetLayoutView="80" zoomScalePageLayoutView="130" workbookViewId="0">
      <selection activeCell="G127" sqref="G127"/>
    </sheetView>
  </sheetViews>
  <sheetFormatPr defaultColWidth="9.140625" defaultRowHeight="33" customHeight="1" x14ac:dyDescent="0.2"/>
  <cols>
    <col min="1" max="1" width="14.7109375" style="39" customWidth="1"/>
    <col min="2" max="2" width="21.42578125" style="39" customWidth="1"/>
    <col min="3" max="3" width="18.140625" style="53" customWidth="1"/>
    <col min="4" max="4" width="43.42578125" style="53" customWidth="1"/>
    <col min="5" max="5" width="14.85546875" style="53" customWidth="1"/>
    <col min="6" max="6" width="25.7109375" style="54" customWidth="1"/>
    <col min="7" max="7" width="22.5703125" style="54" customWidth="1"/>
    <col min="8" max="8" width="21.28515625" style="55" customWidth="1"/>
    <col min="9" max="9" width="29.5703125" style="54" customWidth="1"/>
    <col min="10" max="11" width="10" style="39" bestFit="1" customWidth="1"/>
    <col min="12" max="16384" width="9.140625" style="39"/>
  </cols>
  <sheetData>
    <row r="1" spans="1:9" s="31" customFormat="1" ht="33" customHeight="1" x14ac:dyDescent="0.2">
      <c r="A1" s="1" t="s">
        <v>19</v>
      </c>
      <c r="B1" s="1" t="s">
        <v>20</v>
      </c>
      <c r="C1" s="1" t="s">
        <v>21</v>
      </c>
      <c r="D1" s="1" t="s">
        <v>133</v>
      </c>
      <c r="E1" s="1" t="s">
        <v>22</v>
      </c>
      <c r="F1" s="1" t="s">
        <v>124</v>
      </c>
      <c r="G1" s="21" t="s">
        <v>125</v>
      </c>
      <c r="H1" s="18" t="s">
        <v>148</v>
      </c>
      <c r="I1" s="1" t="s">
        <v>130</v>
      </c>
    </row>
    <row r="2" spans="1:9" s="31" customFormat="1" ht="33" customHeight="1" x14ac:dyDescent="0.3">
      <c r="A2" s="32" t="s">
        <v>44</v>
      </c>
      <c r="B2" s="33" t="s">
        <v>45</v>
      </c>
      <c r="C2" s="34" t="s">
        <v>0</v>
      </c>
      <c r="D2" s="34" t="s">
        <v>134</v>
      </c>
      <c r="E2" s="35">
        <v>15000</v>
      </c>
      <c r="F2" s="36">
        <v>9.67</v>
      </c>
      <c r="G2" s="58"/>
      <c r="H2" s="37">
        <f>ROUND(G2*E2,2)</f>
        <v>0</v>
      </c>
      <c r="I2" s="22" t="str">
        <f ca="1">IF(CELL("tipo",G2)= "l","Attenzione carattere al posto di un numero!",IF(CELL("tipo",G2)= "b","Attenzione offerta incompleta!",IF(CELL("tipo",G2)= "v",IF(G2&gt;F2,"Attenzione Superata Base d'Asta!","OK"))))</f>
        <v>Attenzione offerta incompleta!</v>
      </c>
    </row>
    <row r="3" spans="1:9" s="31" customFormat="1" ht="33" customHeight="1" x14ac:dyDescent="0.3">
      <c r="A3" s="32" t="s">
        <v>46</v>
      </c>
      <c r="B3" s="33" t="s">
        <v>47</v>
      </c>
      <c r="C3" s="34" t="s">
        <v>1</v>
      </c>
      <c r="D3" s="34" t="s">
        <v>135</v>
      </c>
      <c r="E3" s="35">
        <v>15000</v>
      </c>
      <c r="F3" s="38">
        <v>9.2000000000000011</v>
      </c>
      <c r="G3" s="58"/>
      <c r="H3" s="37">
        <f t="shared" ref="H3:H66" si="0">ROUND(G3*E3,2)</f>
        <v>0</v>
      </c>
      <c r="I3" s="22" t="str">
        <f t="shared" ref="I3:I66" ca="1" si="1">IF(CELL("tipo",G3)= "l","Attenzione carattere al posto di un numero!",IF(CELL("tipo",G3)= "b","Attenzione offerta incompleta!",IF(CELL("tipo",G3)= "v",IF(G3&gt;F3,"Attenzione Superata Base d'Asta!","OK"))))</f>
        <v>Attenzione offerta incompleta!</v>
      </c>
    </row>
    <row r="4" spans="1:9" ht="33" customHeight="1" x14ac:dyDescent="0.3">
      <c r="A4" s="32" t="s">
        <v>46</v>
      </c>
      <c r="B4" s="33" t="s">
        <v>47</v>
      </c>
      <c r="C4" s="34" t="s">
        <v>1</v>
      </c>
      <c r="D4" s="34" t="s">
        <v>136</v>
      </c>
      <c r="E4" s="35">
        <v>15000</v>
      </c>
      <c r="F4" s="38">
        <v>10.08</v>
      </c>
      <c r="G4" s="58"/>
      <c r="H4" s="37">
        <f t="shared" si="0"/>
        <v>0</v>
      </c>
      <c r="I4" s="22" t="str">
        <f t="shared" ca="1" si="1"/>
        <v>Attenzione offerta incompleta!</v>
      </c>
    </row>
    <row r="5" spans="1:9" s="44" customFormat="1" ht="33" customHeight="1" x14ac:dyDescent="0.3">
      <c r="A5" s="32" t="s">
        <v>48</v>
      </c>
      <c r="B5" s="40" t="s">
        <v>49</v>
      </c>
      <c r="C5" s="41" t="s">
        <v>1</v>
      </c>
      <c r="D5" s="34" t="s">
        <v>137</v>
      </c>
      <c r="E5" s="42">
        <v>15000</v>
      </c>
      <c r="F5" s="43">
        <v>4.66</v>
      </c>
      <c r="G5" s="59"/>
      <c r="H5" s="37">
        <f t="shared" si="0"/>
        <v>0</v>
      </c>
      <c r="I5" s="22" t="str">
        <f t="shared" ca="1" si="1"/>
        <v>Attenzione offerta incompleta!</v>
      </c>
    </row>
    <row r="6" spans="1:9" ht="33" customHeight="1" x14ac:dyDescent="0.3">
      <c r="A6" s="32" t="s">
        <v>48</v>
      </c>
      <c r="B6" s="40" t="s">
        <v>49</v>
      </c>
      <c r="C6" s="41" t="s">
        <v>1</v>
      </c>
      <c r="D6" s="34" t="s">
        <v>135</v>
      </c>
      <c r="E6" s="42">
        <v>15000</v>
      </c>
      <c r="F6" s="43">
        <v>4.88</v>
      </c>
      <c r="G6" s="59"/>
      <c r="H6" s="37">
        <f t="shared" si="0"/>
        <v>0</v>
      </c>
      <c r="I6" s="22" t="str">
        <f t="shared" ca="1" si="1"/>
        <v>Attenzione offerta incompleta!</v>
      </c>
    </row>
    <row r="7" spans="1:9" ht="33" customHeight="1" x14ac:dyDescent="0.3">
      <c r="A7" s="32" t="s">
        <v>48</v>
      </c>
      <c r="B7" s="40" t="s">
        <v>49</v>
      </c>
      <c r="C7" s="41" t="s">
        <v>1</v>
      </c>
      <c r="D7" s="34" t="s">
        <v>136</v>
      </c>
      <c r="E7" s="42">
        <v>15000</v>
      </c>
      <c r="F7" s="43">
        <v>5.34</v>
      </c>
      <c r="G7" s="59"/>
      <c r="H7" s="37">
        <f t="shared" si="0"/>
        <v>0</v>
      </c>
      <c r="I7" s="22" t="str">
        <f t="shared" ca="1" si="1"/>
        <v>Attenzione offerta incompleta!</v>
      </c>
    </row>
    <row r="8" spans="1:9" ht="33" customHeight="1" x14ac:dyDescent="0.3">
      <c r="A8" s="32" t="s">
        <v>50</v>
      </c>
      <c r="B8" s="40" t="s">
        <v>51</v>
      </c>
      <c r="C8" s="41" t="s">
        <v>0</v>
      </c>
      <c r="D8" s="34" t="s">
        <v>138</v>
      </c>
      <c r="E8" s="41">
        <v>2000</v>
      </c>
      <c r="F8" s="43">
        <v>319.41000000000003</v>
      </c>
      <c r="G8" s="59"/>
      <c r="H8" s="37">
        <f t="shared" si="0"/>
        <v>0</v>
      </c>
      <c r="I8" s="22" t="str">
        <f t="shared" ca="1" si="1"/>
        <v>Attenzione offerta incompleta!</v>
      </c>
    </row>
    <row r="9" spans="1:9" ht="33" customHeight="1" x14ac:dyDescent="0.3">
      <c r="A9" s="32" t="s">
        <v>52</v>
      </c>
      <c r="B9" s="40" t="s">
        <v>53</v>
      </c>
      <c r="C9" s="41" t="s">
        <v>1</v>
      </c>
      <c r="D9" s="34" t="s">
        <v>135</v>
      </c>
      <c r="E9" s="41">
        <v>2000</v>
      </c>
      <c r="F9" s="43">
        <v>146.93</v>
      </c>
      <c r="G9" s="59"/>
      <c r="H9" s="37">
        <f t="shared" si="0"/>
        <v>0</v>
      </c>
      <c r="I9" s="22" t="str">
        <f t="shared" ca="1" si="1"/>
        <v>Attenzione offerta incompleta!</v>
      </c>
    </row>
    <row r="10" spans="1:9" ht="33" customHeight="1" x14ac:dyDescent="0.3">
      <c r="A10" s="32" t="s">
        <v>52</v>
      </c>
      <c r="B10" s="40" t="s">
        <v>53</v>
      </c>
      <c r="C10" s="41" t="s">
        <v>1</v>
      </c>
      <c r="D10" s="34" t="s">
        <v>136</v>
      </c>
      <c r="E10" s="41">
        <v>2000</v>
      </c>
      <c r="F10" s="43">
        <v>160.99</v>
      </c>
      <c r="G10" s="59"/>
      <c r="H10" s="37">
        <f t="shared" si="0"/>
        <v>0</v>
      </c>
      <c r="I10" s="22" t="str">
        <f t="shared" ca="1" si="1"/>
        <v>Attenzione offerta incompleta!</v>
      </c>
    </row>
    <row r="11" spans="1:9" ht="33" customHeight="1" x14ac:dyDescent="0.3">
      <c r="A11" s="32" t="s">
        <v>34</v>
      </c>
      <c r="B11" s="33" t="s">
        <v>35</v>
      </c>
      <c r="C11" s="34" t="s">
        <v>1</v>
      </c>
      <c r="D11" s="34" t="s">
        <v>137</v>
      </c>
      <c r="E11" s="34">
        <v>500</v>
      </c>
      <c r="F11" s="38">
        <v>4.63</v>
      </c>
      <c r="G11" s="58"/>
      <c r="H11" s="37">
        <f t="shared" si="0"/>
        <v>0</v>
      </c>
      <c r="I11" s="22" t="str">
        <f t="shared" ca="1" si="1"/>
        <v>Attenzione offerta incompleta!</v>
      </c>
    </row>
    <row r="12" spans="1:9" ht="33" customHeight="1" x14ac:dyDescent="0.3">
      <c r="A12" s="32" t="s">
        <v>34</v>
      </c>
      <c r="B12" s="33" t="s">
        <v>35</v>
      </c>
      <c r="C12" s="34" t="s">
        <v>1</v>
      </c>
      <c r="D12" s="34" t="s">
        <v>135</v>
      </c>
      <c r="E12" s="34">
        <v>500</v>
      </c>
      <c r="F12" s="38">
        <v>4.84</v>
      </c>
      <c r="G12" s="58"/>
      <c r="H12" s="37">
        <f t="shared" si="0"/>
        <v>0</v>
      </c>
      <c r="I12" s="22" t="str">
        <f t="shared" ca="1" si="1"/>
        <v>Attenzione offerta incompleta!</v>
      </c>
    </row>
    <row r="13" spans="1:9" ht="33" customHeight="1" x14ac:dyDescent="0.3">
      <c r="A13" s="32" t="s">
        <v>34</v>
      </c>
      <c r="B13" s="33" t="s">
        <v>35</v>
      </c>
      <c r="C13" s="34" t="s">
        <v>1</v>
      </c>
      <c r="D13" s="34" t="s">
        <v>136</v>
      </c>
      <c r="E13" s="34">
        <v>500</v>
      </c>
      <c r="F13" s="38">
        <v>5.3</v>
      </c>
      <c r="G13" s="58"/>
      <c r="H13" s="37">
        <f t="shared" si="0"/>
        <v>0</v>
      </c>
      <c r="I13" s="22" t="str">
        <f t="shared" ca="1" si="1"/>
        <v>Attenzione offerta incompleta!</v>
      </c>
    </row>
    <row r="14" spans="1:9" ht="33" customHeight="1" x14ac:dyDescent="0.3">
      <c r="A14" s="32" t="s">
        <v>58</v>
      </c>
      <c r="B14" s="40" t="s">
        <v>59</v>
      </c>
      <c r="C14" s="41" t="s">
        <v>0</v>
      </c>
      <c r="D14" s="34" t="s">
        <v>138</v>
      </c>
      <c r="E14" s="42">
        <v>15000</v>
      </c>
      <c r="F14" s="43">
        <v>3.52</v>
      </c>
      <c r="G14" s="59"/>
      <c r="H14" s="37">
        <f t="shared" si="0"/>
        <v>0</v>
      </c>
      <c r="I14" s="22" t="str">
        <f t="shared" ca="1" si="1"/>
        <v>Attenzione offerta incompleta!</v>
      </c>
    </row>
    <row r="15" spans="1:9" ht="33" customHeight="1" x14ac:dyDescent="0.3">
      <c r="A15" s="32" t="s">
        <v>60</v>
      </c>
      <c r="B15" s="40" t="s">
        <v>61</v>
      </c>
      <c r="C15" s="41" t="s">
        <v>1</v>
      </c>
      <c r="D15" s="34" t="s">
        <v>135</v>
      </c>
      <c r="E15" s="42">
        <v>15000</v>
      </c>
      <c r="F15" s="43">
        <v>1.6300000000000001</v>
      </c>
      <c r="G15" s="59"/>
      <c r="H15" s="37">
        <f t="shared" si="0"/>
        <v>0</v>
      </c>
      <c r="I15" s="22" t="str">
        <f t="shared" ca="1" si="1"/>
        <v>Attenzione offerta incompleta!</v>
      </c>
    </row>
    <row r="16" spans="1:9" ht="33" customHeight="1" x14ac:dyDescent="0.3">
      <c r="A16" s="32" t="s">
        <v>60</v>
      </c>
      <c r="B16" s="40" t="s">
        <v>61</v>
      </c>
      <c r="C16" s="41" t="s">
        <v>1</v>
      </c>
      <c r="D16" s="34" t="s">
        <v>136</v>
      </c>
      <c r="E16" s="42">
        <v>15000</v>
      </c>
      <c r="F16" s="43">
        <v>1.78</v>
      </c>
      <c r="G16" s="59"/>
      <c r="H16" s="37">
        <f t="shared" si="0"/>
        <v>0</v>
      </c>
      <c r="I16" s="22" t="str">
        <f t="shared" ca="1" si="1"/>
        <v>Attenzione offerta incompleta!</v>
      </c>
    </row>
    <row r="17" spans="1:9" s="31" customFormat="1" ht="33" customHeight="1" x14ac:dyDescent="0.3">
      <c r="A17" s="32" t="s">
        <v>54</v>
      </c>
      <c r="B17" s="40" t="s">
        <v>55</v>
      </c>
      <c r="C17" s="41" t="s">
        <v>3</v>
      </c>
      <c r="D17" s="34" t="s">
        <v>139</v>
      </c>
      <c r="E17" s="42">
        <v>2</v>
      </c>
      <c r="F17" s="43">
        <v>63999.92</v>
      </c>
      <c r="G17" s="59"/>
      <c r="H17" s="37">
        <f t="shared" si="0"/>
        <v>0</v>
      </c>
      <c r="I17" s="22" t="str">
        <f t="shared" ca="1" si="1"/>
        <v>Attenzione offerta incompleta!</v>
      </c>
    </row>
    <row r="18" spans="1:9" s="31" customFormat="1" ht="33" customHeight="1" x14ac:dyDescent="0.3">
      <c r="A18" s="32" t="s">
        <v>56</v>
      </c>
      <c r="B18" s="40" t="s">
        <v>57</v>
      </c>
      <c r="C18" s="41" t="s">
        <v>1</v>
      </c>
      <c r="D18" s="34" t="s">
        <v>137</v>
      </c>
      <c r="E18" s="42">
        <v>2</v>
      </c>
      <c r="F18" s="43">
        <v>21119.670000000002</v>
      </c>
      <c r="G18" s="59"/>
      <c r="H18" s="37">
        <f t="shared" si="0"/>
        <v>0</v>
      </c>
      <c r="I18" s="22" t="str">
        <f t="shared" ca="1" si="1"/>
        <v>Attenzione offerta incompleta!</v>
      </c>
    </row>
    <row r="19" spans="1:9" s="31" customFormat="1" ht="33" customHeight="1" x14ac:dyDescent="0.3">
      <c r="A19" s="32" t="s">
        <v>56</v>
      </c>
      <c r="B19" s="40" t="s">
        <v>57</v>
      </c>
      <c r="C19" s="41" t="s">
        <v>1</v>
      </c>
      <c r="D19" s="34" t="s">
        <v>135</v>
      </c>
      <c r="E19" s="42">
        <v>2</v>
      </c>
      <c r="F19" s="43">
        <v>22079.65</v>
      </c>
      <c r="G19" s="59"/>
      <c r="H19" s="37">
        <f t="shared" si="0"/>
        <v>0</v>
      </c>
      <c r="I19" s="22" t="str">
        <f t="shared" ca="1" si="1"/>
        <v>Attenzione offerta incompleta!</v>
      </c>
    </row>
    <row r="20" spans="1:9" s="31" customFormat="1" ht="33" customHeight="1" x14ac:dyDescent="0.3">
      <c r="A20" s="32" t="s">
        <v>56</v>
      </c>
      <c r="B20" s="40" t="s">
        <v>57</v>
      </c>
      <c r="C20" s="41" t="s">
        <v>1</v>
      </c>
      <c r="D20" s="34" t="s">
        <v>136</v>
      </c>
      <c r="E20" s="42">
        <v>2</v>
      </c>
      <c r="F20" s="43">
        <v>24191.62</v>
      </c>
      <c r="G20" s="59"/>
      <c r="H20" s="37">
        <f t="shared" si="0"/>
        <v>0</v>
      </c>
      <c r="I20" s="22" t="str">
        <f t="shared" ca="1" si="1"/>
        <v>Attenzione offerta incompleta!</v>
      </c>
    </row>
    <row r="21" spans="1:9" ht="33" customHeight="1" x14ac:dyDescent="0.3">
      <c r="A21" s="32" t="s">
        <v>62</v>
      </c>
      <c r="B21" s="40" t="s">
        <v>63</v>
      </c>
      <c r="C21" s="41" t="s">
        <v>3</v>
      </c>
      <c r="D21" s="34" t="s">
        <v>139</v>
      </c>
      <c r="E21" s="41">
        <v>1</v>
      </c>
      <c r="F21" s="43">
        <v>12000.06</v>
      </c>
      <c r="G21" s="59"/>
      <c r="H21" s="37">
        <f t="shared" si="0"/>
        <v>0</v>
      </c>
      <c r="I21" s="22" t="str">
        <f t="shared" ca="1" si="1"/>
        <v>Attenzione offerta incompleta!</v>
      </c>
    </row>
    <row r="22" spans="1:9" s="44" customFormat="1" ht="33" customHeight="1" x14ac:dyDescent="0.3">
      <c r="A22" s="32" t="s">
        <v>122</v>
      </c>
      <c r="B22" s="40" t="s">
        <v>27</v>
      </c>
      <c r="C22" s="41" t="s">
        <v>1</v>
      </c>
      <c r="D22" s="34" t="s">
        <v>137</v>
      </c>
      <c r="E22" s="41">
        <v>1</v>
      </c>
      <c r="F22" s="43">
        <v>2640.02</v>
      </c>
      <c r="G22" s="59"/>
      <c r="H22" s="37">
        <f t="shared" si="0"/>
        <v>0</v>
      </c>
      <c r="I22" s="22" t="str">
        <f t="shared" ca="1" si="1"/>
        <v>Attenzione offerta incompleta!</v>
      </c>
    </row>
    <row r="23" spans="1:9" ht="33" customHeight="1" x14ac:dyDescent="0.3">
      <c r="A23" s="32" t="s">
        <v>122</v>
      </c>
      <c r="B23" s="40" t="s">
        <v>27</v>
      </c>
      <c r="C23" s="41" t="s">
        <v>1</v>
      </c>
      <c r="D23" s="34" t="s">
        <v>135</v>
      </c>
      <c r="E23" s="41">
        <v>1</v>
      </c>
      <c r="F23" s="43">
        <v>2760.02</v>
      </c>
      <c r="G23" s="59"/>
      <c r="H23" s="37">
        <f t="shared" si="0"/>
        <v>0</v>
      </c>
      <c r="I23" s="22" t="str">
        <f t="shared" ca="1" si="1"/>
        <v>Attenzione offerta incompleta!</v>
      </c>
    </row>
    <row r="24" spans="1:9" ht="33" customHeight="1" x14ac:dyDescent="0.3">
      <c r="A24" s="32" t="s">
        <v>122</v>
      </c>
      <c r="B24" s="40" t="s">
        <v>27</v>
      </c>
      <c r="C24" s="41" t="s">
        <v>1</v>
      </c>
      <c r="D24" s="34" t="s">
        <v>136</v>
      </c>
      <c r="E24" s="41">
        <v>1</v>
      </c>
      <c r="F24" s="43">
        <v>3024.02</v>
      </c>
      <c r="G24" s="59"/>
      <c r="H24" s="37">
        <f t="shared" si="0"/>
        <v>0</v>
      </c>
      <c r="I24" s="22" t="str">
        <f t="shared" ca="1" si="1"/>
        <v>Attenzione offerta incompleta!</v>
      </c>
    </row>
    <row r="25" spans="1:9" ht="33" customHeight="1" x14ac:dyDescent="0.3">
      <c r="A25" s="32" t="s">
        <v>64</v>
      </c>
      <c r="B25" s="40" t="s">
        <v>65</v>
      </c>
      <c r="C25" s="41" t="s">
        <v>3</v>
      </c>
      <c r="D25" s="34" t="s">
        <v>139</v>
      </c>
      <c r="E25" s="41">
        <v>16</v>
      </c>
      <c r="F25" s="43">
        <v>5600.03</v>
      </c>
      <c r="G25" s="59"/>
      <c r="H25" s="37">
        <f t="shared" si="0"/>
        <v>0</v>
      </c>
      <c r="I25" s="22" t="str">
        <f t="shared" ca="1" si="1"/>
        <v>Attenzione offerta incompleta!</v>
      </c>
    </row>
    <row r="26" spans="1:9" ht="33" customHeight="1" x14ac:dyDescent="0.3">
      <c r="A26" s="32" t="s">
        <v>66</v>
      </c>
      <c r="B26" s="40" t="s">
        <v>67</v>
      </c>
      <c r="C26" s="41" t="s">
        <v>1</v>
      </c>
      <c r="D26" s="34" t="s">
        <v>137</v>
      </c>
      <c r="E26" s="41">
        <v>16</v>
      </c>
      <c r="F26" s="43">
        <v>1232.01</v>
      </c>
      <c r="G26" s="59"/>
      <c r="H26" s="37">
        <f t="shared" si="0"/>
        <v>0</v>
      </c>
      <c r="I26" s="22" t="str">
        <f t="shared" ca="1" si="1"/>
        <v>Attenzione offerta incompleta!</v>
      </c>
    </row>
    <row r="27" spans="1:9" ht="33" customHeight="1" x14ac:dyDescent="0.3">
      <c r="A27" s="32" t="s">
        <v>66</v>
      </c>
      <c r="B27" s="40" t="s">
        <v>67</v>
      </c>
      <c r="C27" s="41" t="s">
        <v>1</v>
      </c>
      <c r="D27" s="34" t="s">
        <v>135</v>
      </c>
      <c r="E27" s="41">
        <v>16</v>
      </c>
      <c r="F27" s="43">
        <v>1288.01</v>
      </c>
      <c r="G27" s="59"/>
      <c r="H27" s="37">
        <f t="shared" si="0"/>
        <v>0</v>
      </c>
      <c r="I27" s="22" t="str">
        <f t="shared" ca="1" si="1"/>
        <v>Attenzione offerta incompleta!</v>
      </c>
    </row>
    <row r="28" spans="1:9" ht="33" customHeight="1" x14ac:dyDescent="0.3">
      <c r="A28" s="32" t="s">
        <v>66</v>
      </c>
      <c r="B28" s="40" t="s">
        <v>67</v>
      </c>
      <c r="C28" s="41" t="s">
        <v>1</v>
      </c>
      <c r="D28" s="34" t="s">
        <v>136</v>
      </c>
      <c r="E28" s="41">
        <v>16</v>
      </c>
      <c r="F28" s="43">
        <v>1411.21</v>
      </c>
      <c r="G28" s="59"/>
      <c r="H28" s="37">
        <f t="shared" si="0"/>
        <v>0</v>
      </c>
      <c r="I28" s="22" t="str">
        <f t="shared" ca="1" si="1"/>
        <v>Attenzione offerta incompleta!</v>
      </c>
    </row>
    <row r="29" spans="1:9" ht="33" customHeight="1" x14ac:dyDescent="0.3">
      <c r="A29" s="32" t="s">
        <v>62</v>
      </c>
      <c r="B29" s="40" t="s">
        <v>63</v>
      </c>
      <c r="C29" s="41" t="s">
        <v>3</v>
      </c>
      <c r="D29" s="34" t="s">
        <v>139</v>
      </c>
      <c r="E29" s="41">
        <v>1</v>
      </c>
      <c r="F29" s="43">
        <v>12000.06</v>
      </c>
      <c r="G29" s="59"/>
      <c r="H29" s="37">
        <f t="shared" si="0"/>
        <v>0</v>
      </c>
      <c r="I29" s="22" t="str">
        <f t="shared" ca="1" si="1"/>
        <v>Attenzione offerta incompleta!</v>
      </c>
    </row>
    <row r="30" spans="1:9" ht="33" customHeight="1" x14ac:dyDescent="0.3">
      <c r="A30" s="32" t="s">
        <v>122</v>
      </c>
      <c r="B30" s="40" t="s">
        <v>27</v>
      </c>
      <c r="C30" s="41" t="s">
        <v>1</v>
      </c>
      <c r="D30" s="34" t="s">
        <v>137</v>
      </c>
      <c r="E30" s="41">
        <v>1</v>
      </c>
      <c r="F30" s="43">
        <v>2640.02</v>
      </c>
      <c r="G30" s="59"/>
      <c r="H30" s="37">
        <f t="shared" si="0"/>
        <v>0</v>
      </c>
      <c r="I30" s="22" t="str">
        <f t="shared" ca="1" si="1"/>
        <v>Attenzione offerta incompleta!</v>
      </c>
    </row>
    <row r="31" spans="1:9" ht="33" customHeight="1" x14ac:dyDescent="0.3">
      <c r="A31" s="32" t="s">
        <v>122</v>
      </c>
      <c r="B31" s="40" t="s">
        <v>27</v>
      </c>
      <c r="C31" s="41" t="s">
        <v>1</v>
      </c>
      <c r="D31" s="34" t="s">
        <v>135</v>
      </c>
      <c r="E31" s="41">
        <v>1</v>
      </c>
      <c r="F31" s="43">
        <v>2760.02</v>
      </c>
      <c r="G31" s="59"/>
      <c r="H31" s="37">
        <f t="shared" si="0"/>
        <v>0</v>
      </c>
      <c r="I31" s="22" t="str">
        <f t="shared" ca="1" si="1"/>
        <v>Attenzione offerta incompleta!</v>
      </c>
    </row>
    <row r="32" spans="1:9" ht="33" customHeight="1" x14ac:dyDescent="0.3">
      <c r="A32" s="32" t="s">
        <v>122</v>
      </c>
      <c r="B32" s="40" t="s">
        <v>27</v>
      </c>
      <c r="C32" s="41" t="s">
        <v>1</v>
      </c>
      <c r="D32" s="34" t="s">
        <v>136</v>
      </c>
      <c r="E32" s="41">
        <v>1</v>
      </c>
      <c r="F32" s="43">
        <v>3024.02</v>
      </c>
      <c r="G32" s="59"/>
      <c r="H32" s="37">
        <f t="shared" si="0"/>
        <v>0</v>
      </c>
      <c r="I32" s="22" t="str">
        <f t="shared" ca="1" si="1"/>
        <v>Attenzione offerta incompleta!</v>
      </c>
    </row>
    <row r="33" spans="1:9" ht="33" customHeight="1" x14ac:dyDescent="0.3">
      <c r="A33" s="32" t="s">
        <v>64</v>
      </c>
      <c r="B33" s="40" t="s">
        <v>65</v>
      </c>
      <c r="C33" s="41" t="s">
        <v>3</v>
      </c>
      <c r="D33" s="34" t="s">
        <v>139</v>
      </c>
      <c r="E33" s="41">
        <v>16</v>
      </c>
      <c r="F33" s="43">
        <v>5600.03</v>
      </c>
      <c r="G33" s="59"/>
      <c r="H33" s="37">
        <f t="shared" si="0"/>
        <v>0</v>
      </c>
      <c r="I33" s="22" t="str">
        <f t="shared" ca="1" si="1"/>
        <v>Attenzione offerta incompleta!</v>
      </c>
    </row>
    <row r="34" spans="1:9" ht="33" customHeight="1" x14ac:dyDescent="0.3">
      <c r="A34" s="32" t="s">
        <v>66</v>
      </c>
      <c r="B34" s="40" t="s">
        <v>67</v>
      </c>
      <c r="C34" s="41" t="s">
        <v>1</v>
      </c>
      <c r="D34" s="34" t="s">
        <v>137</v>
      </c>
      <c r="E34" s="41">
        <v>16</v>
      </c>
      <c r="F34" s="43">
        <v>1232.01</v>
      </c>
      <c r="G34" s="59"/>
      <c r="H34" s="37">
        <f t="shared" si="0"/>
        <v>0</v>
      </c>
      <c r="I34" s="22" t="str">
        <f t="shared" ca="1" si="1"/>
        <v>Attenzione offerta incompleta!</v>
      </c>
    </row>
    <row r="35" spans="1:9" ht="33" customHeight="1" x14ac:dyDescent="0.3">
      <c r="A35" s="32" t="s">
        <v>66</v>
      </c>
      <c r="B35" s="40" t="s">
        <v>67</v>
      </c>
      <c r="C35" s="41" t="s">
        <v>1</v>
      </c>
      <c r="D35" s="34" t="s">
        <v>135</v>
      </c>
      <c r="E35" s="41">
        <v>16</v>
      </c>
      <c r="F35" s="43">
        <v>1288.01</v>
      </c>
      <c r="G35" s="59"/>
      <c r="H35" s="37">
        <f t="shared" si="0"/>
        <v>0</v>
      </c>
      <c r="I35" s="22" t="str">
        <f t="shared" ca="1" si="1"/>
        <v>Attenzione offerta incompleta!</v>
      </c>
    </row>
    <row r="36" spans="1:9" ht="33" customHeight="1" x14ac:dyDescent="0.3">
      <c r="A36" s="32" t="s">
        <v>66</v>
      </c>
      <c r="B36" s="40" t="s">
        <v>67</v>
      </c>
      <c r="C36" s="41" t="s">
        <v>1</v>
      </c>
      <c r="D36" s="34" t="s">
        <v>136</v>
      </c>
      <c r="E36" s="41">
        <v>16</v>
      </c>
      <c r="F36" s="43">
        <v>1411.21</v>
      </c>
      <c r="G36" s="59"/>
      <c r="H36" s="37">
        <f t="shared" si="0"/>
        <v>0</v>
      </c>
      <c r="I36" s="22" t="str">
        <f t="shared" ca="1" si="1"/>
        <v>Attenzione offerta incompleta!</v>
      </c>
    </row>
    <row r="37" spans="1:9" ht="33" customHeight="1" x14ac:dyDescent="0.3">
      <c r="A37" s="32" t="s">
        <v>68</v>
      </c>
      <c r="B37" s="40" t="s">
        <v>69</v>
      </c>
      <c r="C37" s="41" t="s">
        <v>3</v>
      </c>
      <c r="D37" s="34" t="s">
        <v>139</v>
      </c>
      <c r="E37" s="41">
        <v>2</v>
      </c>
      <c r="F37" s="43">
        <v>160</v>
      </c>
      <c r="G37" s="59"/>
      <c r="H37" s="37">
        <f t="shared" si="0"/>
        <v>0</v>
      </c>
      <c r="I37" s="22" t="str">
        <f t="shared" ca="1" si="1"/>
        <v>Attenzione offerta incompleta!</v>
      </c>
    </row>
    <row r="38" spans="1:9" ht="33" customHeight="1" x14ac:dyDescent="0.3">
      <c r="A38" s="32" t="s">
        <v>28</v>
      </c>
      <c r="B38" s="40" t="s">
        <v>29</v>
      </c>
      <c r="C38" s="41" t="s">
        <v>2</v>
      </c>
      <c r="D38" s="34" t="s">
        <v>140</v>
      </c>
      <c r="E38" s="41">
        <v>12500</v>
      </c>
      <c r="F38" s="43">
        <v>5.5</v>
      </c>
      <c r="G38" s="59"/>
      <c r="H38" s="37">
        <f t="shared" si="0"/>
        <v>0</v>
      </c>
      <c r="I38" s="22" t="str">
        <f t="shared" ca="1" si="1"/>
        <v>Attenzione offerta incompleta!</v>
      </c>
    </row>
    <row r="39" spans="1:9" ht="33" customHeight="1" x14ac:dyDescent="0.3">
      <c r="A39" s="32" t="s">
        <v>28</v>
      </c>
      <c r="B39" s="33" t="s">
        <v>29</v>
      </c>
      <c r="C39" s="34" t="s">
        <v>2</v>
      </c>
      <c r="D39" s="34" t="s">
        <v>141</v>
      </c>
      <c r="E39" s="34">
        <v>12500</v>
      </c>
      <c r="F39" s="38">
        <v>5.8</v>
      </c>
      <c r="G39" s="59"/>
      <c r="H39" s="37">
        <f t="shared" si="0"/>
        <v>0</v>
      </c>
      <c r="I39" s="22" t="str">
        <f t="shared" ca="1" si="1"/>
        <v>Attenzione offerta incompleta!</v>
      </c>
    </row>
    <row r="40" spans="1:9" ht="33" customHeight="1" x14ac:dyDescent="0.3">
      <c r="A40" s="32" t="s">
        <v>28</v>
      </c>
      <c r="B40" s="33" t="s">
        <v>29</v>
      </c>
      <c r="C40" s="34" t="s">
        <v>2</v>
      </c>
      <c r="D40" s="34" t="s">
        <v>142</v>
      </c>
      <c r="E40" s="34">
        <v>12500</v>
      </c>
      <c r="F40" s="38">
        <v>6.3</v>
      </c>
      <c r="G40" s="59"/>
      <c r="H40" s="37">
        <f t="shared" si="0"/>
        <v>0</v>
      </c>
      <c r="I40" s="22" t="str">
        <f t="shared" ca="1" si="1"/>
        <v>Attenzione offerta incompleta!</v>
      </c>
    </row>
    <row r="41" spans="1:9" ht="33" customHeight="1" x14ac:dyDescent="0.3">
      <c r="A41" s="32" t="s">
        <v>17</v>
      </c>
      <c r="B41" s="33" t="s">
        <v>18</v>
      </c>
      <c r="C41" s="34" t="s">
        <v>1</v>
      </c>
      <c r="D41" s="34" t="s">
        <v>137</v>
      </c>
      <c r="E41" s="34">
        <v>22</v>
      </c>
      <c r="F41" s="38">
        <v>395.56</v>
      </c>
      <c r="G41" s="58"/>
      <c r="H41" s="37">
        <f t="shared" si="0"/>
        <v>0</v>
      </c>
      <c r="I41" s="22" t="str">
        <f t="shared" ca="1" si="1"/>
        <v>Attenzione offerta incompleta!</v>
      </c>
    </row>
    <row r="42" spans="1:9" s="31" customFormat="1" ht="33" customHeight="1" x14ac:dyDescent="0.3">
      <c r="A42" s="32" t="s">
        <v>17</v>
      </c>
      <c r="B42" s="33" t="s">
        <v>18</v>
      </c>
      <c r="C42" s="34" t="s">
        <v>1</v>
      </c>
      <c r="D42" s="34" t="s">
        <v>135</v>
      </c>
      <c r="E42" s="34">
        <v>22</v>
      </c>
      <c r="F42" s="38">
        <v>413.54</v>
      </c>
      <c r="G42" s="58"/>
      <c r="H42" s="37">
        <f t="shared" si="0"/>
        <v>0</v>
      </c>
      <c r="I42" s="22" t="str">
        <f t="shared" ca="1" si="1"/>
        <v>Attenzione offerta incompleta!</v>
      </c>
    </row>
    <row r="43" spans="1:9" s="31" customFormat="1" ht="33" customHeight="1" x14ac:dyDescent="0.3">
      <c r="A43" s="32" t="s">
        <v>17</v>
      </c>
      <c r="B43" s="40" t="s">
        <v>18</v>
      </c>
      <c r="C43" s="41" t="s">
        <v>1</v>
      </c>
      <c r="D43" s="34" t="s">
        <v>136</v>
      </c>
      <c r="E43" s="41">
        <v>22</v>
      </c>
      <c r="F43" s="43">
        <v>453.1</v>
      </c>
      <c r="G43" s="59"/>
      <c r="H43" s="37">
        <f t="shared" si="0"/>
        <v>0</v>
      </c>
      <c r="I43" s="22" t="str">
        <f t="shared" ca="1" si="1"/>
        <v>Attenzione offerta incompleta!</v>
      </c>
    </row>
    <row r="44" spans="1:9" s="31" customFormat="1" ht="33" customHeight="1" x14ac:dyDescent="0.3">
      <c r="A44" s="32" t="s">
        <v>15</v>
      </c>
      <c r="B44" s="40" t="s">
        <v>16</v>
      </c>
      <c r="C44" s="41" t="s">
        <v>1</v>
      </c>
      <c r="D44" s="34" t="s">
        <v>137</v>
      </c>
      <c r="E44" s="41">
        <v>8</v>
      </c>
      <c r="F44" s="43">
        <v>166.76</v>
      </c>
      <c r="G44" s="59"/>
      <c r="H44" s="37">
        <f t="shared" si="0"/>
        <v>0</v>
      </c>
      <c r="I44" s="22" t="str">
        <f t="shared" ca="1" si="1"/>
        <v>Attenzione offerta incompleta!</v>
      </c>
    </row>
    <row r="45" spans="1:9" s="31" customFormat="1" ht="33" customHeight="1" x14ac:dyDescent="0.3">
      <c r="A45" s="32" t="s">
        <v>15</v>
      </c>
      <c r="B45" s="40" t="s">
        <v>16</v>
      </c>
      <c r="C45" s="41" t="s">
        <v>1</v>
      </c>
      <c r="D45" s="34" t="s">
        <v>135</v>
      </c>
      <c r="E45" s="41">
        <v>8</v>
      </c>
      <c r="F45" s="43">
        <v>174.34</v>
      </c>
      <c r="G45" s="59"/>
      <c r="H45" s="37">
        <f t="shared" si="0"/>
        <v>0</v>
      </c>
      <c r="I45" s="22" t="str">
        <f t="shared" ca="1" si="1"/>
        <v>Attenzione offerta incompleta!</v>
      </c>
    </row>
    <row r="46" spans="1:9" ht="33" customHeight="1" x14ac:dyDescent="0.3">
      <c r="A46" s="32" t="s">
        <v>15</v>
      </c>
      <c r="B46" s="40" t="s">
        <v>16</v>
      </c>
      <c r="C46" s="41" t="s">
        <v>1</v>
      </c>
      <c r="D46" s="34" t="s">
        <v>136</v>
      </c>
      <c r="E46" s="41">
        <v>8</v>
      </c>
      <c r="F46" s="43">
        <v>191.02</v>
      </c>
      <c r="G46" s="59"/>
      <c r="H46" s="37">
        <f t="shared" si="0"/>
        <v>0</v>
      </c>
      <c r="I46" s="22" t="str">
        <f t="shared" ca="1" si="1"/>
        <v>Attenzione offerta incompleta!</v>
      </c>
    </row>
    <row r="47" spans="1:9" ht="33" customHeight="1" x14ac:dyDescent="0.3">
      <c r="A47" s="32" t="s">
        <v>70</v>
      </c>
      <c r="B47" s="40" t="s">
        <v>71</v>
      </c>
      <c r="C47" s="41" t="s">
        <v>3</v>
      </c>
      <c r="D47" s="34" t="s">
        <v>139</v>
      </c>
      <c r="E47" s="41">
        <v>1</v>
      </c>
      <c r="F47" s="43">
        <v>14398.07</v>
      </c>
      <c r="G47" s="59"/>
      <c r="H47" s="37">
        <f t="shared" si="0"/>
        <v>0</v>
      </c>
      <c r="I47" s="22" t="str">
        <f t="shared" ca="1" si="1"/>
        <v>Attenzione offerta incompleta!</v>
      </c>
    </row>
    <row r="48" spans="1:9" ht="33" customHeight="1" x14ac:dyDescent="0.3">
      <c r="A48" s="32" t="s">
        <v>72</v>
      </c>
      <c r="B48" s="40" t="s">
        <v>73</v>
      </c>
      <c r="C48" s="41" t="s">
        <v>1</v>
      </c>
      <c r="D48" s="34" t="s">
        <v>137</v>
      </c>
      <c r="E48" s="41">
        <v>1</v>
      </c>
      <c r="F48" s="43">
        <v>3167.58</v>
      </c>
      <c r="G48" s="59"/>
      <c r="H48" s="37">
        <f t="shared" si="0"/>
        <v>0</v>
      </c>
      <c r="I48" s="22" t="str">
        <f t="shared" ca="1" si="1"/>
        <v>Attenzione offerta incompleta!</v>
      </c>
    </row>
    <row r="49" spans="1:9" ht="33" customHeight="1" x14ac:dyDescent="0.3">
      <c r="A49" s="32" t="s">
        <v>72</v>
      </c>
      <c r="B49" s="40" t="s">
        <v>73</v>
      </c>
      <c r="C49" s="41" t="s">
        <v>1</v>
      </c>
      <c r="D49" s="34" t="s">
        <v>135</v>
      </c>
      <c r="E49" s="41">
        <v>1</v>
      </c>
      <c r="F49" s="43">
        <v>3311.56</v>
      </c>
      <c r="G49" s="59"/>
      <c r="H49" s="37">
        <f t="shared" si="0"/>
        <v>0</v>
      </c>
      <c r="I49" s="22" t="str">
        <f t="shared" ca="1" si="1"/>
        <v>Attenzione offerta incompleta!</v>
      </c>
    </row>
    <row r="50" spans="1:9" ht="33" customHeight="1" x14ac:dyDescent="0.3">
      <c r="A50" s="32" t="s">
        <v>72</v>
      </c>
      <c r="B50" s="40" t="s">
        <v>73</v>
      </c>
      <c r="C50" s="41" t="s">
        <v>1</v>
      </c>
      <c r="D50" s="34" t="s">
        <v>136</v>
      </c>
      <c r="E50" s="41">
        <v>1</v>
      </c>
      <c r="F50" s="43">
        <v>3628.32</v>
      </c>
      <c r="G50" s="59"/>
      <c r="H50" s="37">
        <f t="shared" si="0"/>
        <v>0</v>
      </c>
      <c r="I50" s="22" t="str">
        <f t="shared" ca="1" si="1"/>
        <v>Attenzione offerta incompleta!</v>
      </c>
    </row>
    <row r="51" spans="1:9" ht="33" customHeight="1" x14ac:dyDescent="0.3">
      <c r="A51" s="32" t="s">
        <v>74</v>
      </c>
      <c r="B51" s="40" t="s">
        <v>4</v>
      </c>
      <c r="C51" s="41" t="s">
        <v>3</v>
      </c>
      <c r="D51" s="34" t="s">
        <v>139</v>
      </c>
      <c r="E51" s="41">
        <v>1</v>
      </c>
      <c r="F51" s="43">
        <v>4798.03</v>
      </c>
      <c r="G51" s="59"/>
      <c r="H51" s="37">
        <f t="shared" si="0"/>
        <v>0</v>
      </c>
      <c r="I51" s="22" t="str">
        <f t="shared" ca="1" si="1"/>
        <v>Attenzione offerta incompleta!</v>
      </c>
    </row>
    <row r="52" spans="1:9" ht="33" customHeight="1" x14ac:dyDescent="0.3">
      <c r="A52" s="32" t="s">
        <v>75</v>
      </c>
      <c r="B52" s="40" t="s">
        <v>76</v>
      </c>
      <c r="C52" s="41" t="s">
        <v>1</v>
      </c>
      <c r="D52" s="34" t="s">
        <v>137</v>
      </c>
      <c r="E52" s="41">
        <v>1</v>
      </c>
      <c r="F52" s="43">
        <v>1055.57</v>
      </c>
      <c r="G52" s="59"/>
      <c r="H52" s="37">
        <f t="shared" si="0"/>
        <v>0</v>
      </c>
      <c r="I52" s="22" t="str">
        <f t="shared" ca="1" si="1"/>
        <v>Attenzione offerta incompleta!</v>
      </c>
    </row>
    <row r="53" spans="1:9" ht="33" customHeight="1" x14ac:dyDescent="0.3">
      <c r="A53" s="32" t="s">
        <v>75</v>
      </c>
      <c r="B53" s="40" t="s">
        <v>76</v>
      </c>
      <c r="C53" s="41" t="s">
        <v>1</v>
      </c>
      <c r="D53" s="34" t="s">
        <v>135</v>
      </c>
      <c r="E53" s="41">
        <v>1</v>
      </c>
      <c r="F53" s="43">
        <v>1103.55</v>
      </c>
      <c r="G53" s="59"/>
      <c r="H53" s="37">
        <f t="shared" si="0"/>
        <v>0</v>
      </c>
      <c r="I53" s="22" t="str">
        <f t="shared" ca="1" si="1"/>
        <v>Attenzione offerta incompleta!</v>
      </c>
    </row>
    <row r="54" spans="1:9" ht="33" customHeight="1" x14ac:dyDescent="0.3">
      <c r="A54" s="32" t="s">
        <v>75</v>
      </c>
      <c r="B54" s="40" t="s">
        <v>76</v>
      </c>
      <c r="C54" s="41" t="s">
        <v>1</v>
      </c>
      <c r="D54" s="34" t="s">
        <v>136</v>
      </c>
      <c r="E54" s="41">
        <v>1</v>
      </c>
      <c r="F54" s="43">
        <v>1209.1100000000001</v>
      </c>
      <c r="G54" s="59"/>
      <c r="H54" s="37">
        <f t="shared" si="0"/>
        <v>0</v>
      </c>
      <c r="I54" s="22" t="str">
        <f t="shared" ca="1" si="1"/>
        <v>Attenzione offerta incompleta!</v>
      </c>
    </row>
    <row r="55" spans="1:9" ht="33" customHeight="1" x14ac:dyDescent="0.3">
      <c r="A55" s="32" t="s">
        <v>5</v>
      </c>
      <c r="B55" s="40" t="s">
        <v>6</v>
      </c>
      <c r="C55" s="41" t="s">
        <v>1</v>
      </c>
      <c r="D55" s="34" t="s">
        <v>137</v>
      </c>
      <c r="E55" s="41">
        <v>2</v>
      </c>
      <c r="F55" s="43">
        <v>20239.66</v>
      </c>
      <c r="G55" s="59"/>
      <c r="H55" s="37">
        <f t="shared" si="0"/>
        <v>0</v>
      </c>
      <c r="I55" s="22" t="str">
        <f t="shared" ca="1" si="1"/>
        <v>Attenzione offerta incompleta!</v>
      </c>
    </row>
    <row r="56" spans="1:9" ht="33" customHeight="1" x14ac:dyDescent="0.3">
      <c r="A56" s="32" t="s">
        <v>5</v>
      </c>
      <c r="B56" s="40" t="s">
        <v>6</v>
      </c>
      <c r="C56" s="41" t="s">
        <v>1</v>
      </c>
      <c r="D56" s="34" t="s">
        <v>135</v>
      </c>
      <c r="E56" s="41">
        <v>2</v>
      </c>
      <c r="F56" s="43">
        <v>21159.65</v>
      </c>
      <c r="G56" s="59"/>
      <c r="H56" s="37">
        <f t="shared" si="0"/>
        <v>0</v>
      </c>
      <c r="I56" s="22" t="str">
        <f t="shared" ca="1" si="1"/>
        <v>Attenzione offerta incompleta!</v>
      </c>
    </row>
    <row r="57" spans="1:9" ht="33" customHeight="1" x14ac:dyDescent="0.3">
      <c r="A57" s="32" t="s">
        <v>5</v>
      </c>
      <c r="B57" s="40" t="s">
        <v>6</v>
      </c>
      <c r="C57" s="41" t="s">
        <v>1</v>
      </c>
      <c r="D57" s="34" t="s">
        <v>136</v>
      </c>
      <c r="E57" s="41">
        <v>2</v>
      </c>
      <c r="F57" s="43">
        <v>23183.61</v>
      </c>
      <c r="G57" s="59"/>
      <c r="H57" s="37">
        <f t="shared" si="0"/>
        <v>0</v>
      </c>
      <c r="I57" s="22" t="str">
        <f t="shared" ca="1" si="1"/>
        <v>Attenzione offerta incompleta!</v>
      </c>
    </row>
    <row r="58" spans="1:9" ht="33" customHeight="1" x14ac:dyDescent="0.3">
      <c r="A58" s="32" t="s">
        <v>7</v>
      </c>
      <c r="B58" s="40" t="s">
        <v>8</v>
      </c>
      <c r="C58" s="41" t="s">
        <v>1</v>
      </c>
      <c r="D58" s="34" t="s">
        <v>137</v>
      </c>
      <c r="E58" s="41">
        <v>2</v>
      </c>
      <c r="F58" s="43">
        <v>395.56</v>
      </c>
      <c r="G58" s="59"/>
      <c r="H58" s="37">
        <f t="shared" si="0"/>
        <v>0</v>
      </c>
      <c r="I58" s="22" t="str">
        <f t="shared" ca="1" si="1"/>
        <v>Attenzione offerta incompleta!</v>
      </c>
    </row>
    <row r="59" spans="1:9" ht="33" customHeight="1" x14ac:dyDescent="0.3">
      <c r="A59" s="32" t="s">
        <v>7</v>
      </c>
      <c r="B59" s="40" t="s">
        <v>8</v>
      </c>
      <c r="C59" s="41" t="s">
        <v>1</v>
      </c>
      <c r="D59" s="34" t="s">
        <v>135</v>
      </c>
      <c r="E59" s="41">
        <v>2</v>
      </c>
      <c r="F59" s="43">
        <v>413.54</v>
      </c>
      <c r="G59" s="59"/>
      <c r="H59" s="37">
        <f t="shared" si="0"/>
        <v>0</v>
      </c>
      <c r="I59" s="22" t="str">
        <f t="shared" ca="1" si="1"/>
        <v>Attenzione offerta incompleta!</v>
      </c>
    </row>
    <row r="60" spans="1:9" ht="33" customHeight="1" x14ac:dyDescent="0.3">
      <c r="A60" s="32" t="s">
        <v>7</v>
      </c>
      <c r="B60" s="40" t="s">
        <v>8</v>
      </c>
      <c r="C60" s="41" t="s">
        <v>1</v>
      </c>
      <c r="D60" s="34" t="s">
        <v>136</v>
      </c>
      <c r="E60" s="41">
        <v>2</v>
      </c>
      <c r="F60" s="43">
        <v>453.1</v>
      </c>
      <c r="G60" s="59"/>
      <c r="H60" s="37">
        <f t="shared" si="0"/>
        <v>0</v>
      </c>
      <c r="I60" s="22" t="str">
        <f t="shared" ca="1" si="1"/>
        <v>Attenzione offerta incompleta!</v>
      </c>
    </row>
    <row r="61" spans="1:9" ht="33" customHeight="1" x14ac:dyDescent="0.3">
      <c r="A61" s="32" t="s">
        <v>9</v>
      </c>
      <c r="B61" s="40" t="s">
        <v>10</v>
      </c>
      <c r="C61" s="41" t="s">
        <v>1</v>
      </c>
      <c r="D61" s="34" t="s">
        <v>137</v>
      </c>
      <c r="E61" s="41">
        <v>16</v>
      </c>
      <c r="F61" s="43">
        <v>395.56</v>
      </c>
      <c r="G61" s="59"/>
      <c r="H61" s="37">
        <f t="shared" si="0"/>
        <v>0</v>
      </c>
      <c r="I61" s="22" t="str">
        <f t="shared" ca="1" si="1"/>
        <v>Attenzione offerta incompleta!</v>
      </c>
    </row>
    <row r="62" spans="1:9" ht="33" customHeight="1" x14ac:dyDescent="0.3">
      <c r="A62" s="32" t="s">
        <v>9</v>
      </c>
      <c r="B62" s="40" t="s">
        <v>10</v>
      </c>
      <c r="C62" s="41" t="s">
        <v>1</v>
      </c>
      <c r="D62" s="34" t="s">
        <v>135</v>
      </c>
      <c r="E62" s="41">
        <v>16</v>
      </c>
      <c r="F62" s="43">
        <v>413.54</v>
      </c>
      <c r="G62" s="59"/>
      <c r="H62" s="37">
        <f t="shared" si="0"/>
        <v>0</v>
      </c>
      <c r="I62" s="22" t="str">
        <f t="shared" ca="1" si="1"/>
        <v>Attenzione offerta incompleta!</v>
      </c>
    </row>
    <row r="63" spans="1:9" ht="33" customHeight="1" x14ac:dyDescent="0.3">
      <c r="A63" s="32" t="s">
        <v>9</v>
      </c>
      <c r="B63" s="40" t="s">
        <v>10</v>
      </c>
      <c r="C63" s="41" t="s">
        <v>1</v>
      </c>
      <c r="D63" s="34" t="s">
        <v>136</v>
      </c>
      <c r="E63" s="41">
        <v>16</v>
      </c>
      <c r="F63" s="43">
        <v>453.1</v>
      </c>
      <c r="G63" s="59"/>
      <c r="H63" s="37">
        <f t="shared" si="0"/>
        <v>0</v>
      </c>
      <c r="I63" s="22" t="str">
        <f t="shared" ca="1" si="1"/>
        <v>Attenzione offerta incompleta!</v>
      </c>
    </row>
    <row r="64" spans="1:9" ht="33" customHeight="1" x14ac:dyDescent="0.3">
      <c r="A64" s="32" t="s">
        <v>77</v>
      </c>
      <c r="B64" s="40" t="s">
        <v>78</v>
      </c>
      <c r="C64" s="41" t="s">
        <v>1</v>
      </c>
      <c r="D64" s="34" t="s">
        <v>137</v>
      </c>
      <c r="E64" s="41">
        <v>6</v>
      </c>
      <c r="F64" s="43">
        <v>1144.01</v>
      </c>
      <c r="G64" s="59"/>
      <c r="H64" s="37">
        <f t="shared" si="0"/>
        <v>0</v>
      </c>
      <c r="I64" s="22" t="str">
        <f t="shared" ca="1" si="1"/>
        <v>Attenzione offerta incompleta!</v>
      </c>
    </row>
    <row r="65" spans="1:9" ht="33" customHeight="1" x14ac:dyDescent="0.3">
      <c r="A65" s="32" t="s">
        <v>77</v>
      </c>
      <c r="B65" s="40" t="s">
        <v>78</v>
      </c>
      <c r="C65" s="41" t="s">
        <v>1</v>
      </c>
      <c r="D65" s="34" t="s">
        <v>135</v>
      </c>
      <c r="E65" s="41">
        <v>6</v>
      </c>
      <c r="F65" s="43">
        <v>1196.01</v>
      </c>
      <c r="G65" s="59"/>
      <c r="H65" s="37">
        <f t="shared" si="0"/>
        <v>0</v>
      </c>
      <c r="I65" s="22" t="str">
        <f t="shared" ca="1" si="1"/>
        <v>Attenzione offerta incompleta!</v>
      </c>
    </row>
    <row r="66" spans="1:9" ht="33" customHeight="1" x14ac:dyDescent="0.3">
      <c r="A66" s="32" t="s">
        <v>77</v>
      </c>
      <c r="B66" s="40" t="s">
        <v>78</v>
      </c>
      <c r="C66" s="41" t="s">
        <v>1</v>
      </c>
      <c r="D66" s="34" t="s">
        <v>136</v>
      </c>
      <c r="E66" s="41">
        <v>6</v>
      </c>
      <c r="F66" s="43">
        <v>1310.4100000000001</v>
      </c>
      <c r="G66" s="59"/>
      <c r="H66" s="37">
        <f t="shared" si="0"/>
        <v>0</v>
      </c>
      <c r="I66" s="22" t="str">
        <f t="shared" ca="1" si="1"/>
        <v>Attenzione offerta incompleta!</v>
      </c>
    </row>
    <row r="67" spans="1:9" ht="33" customHeight="1" x14ac:dyDescent="0.3">
      <c r="A67" s="32" t="s">
        <v>79</v>
      </c>
      <c r="B67" s="40" t="s">
        <v>80</v>
      </c>
      <c r="C67" s="41" t="s">
        <v>1</v>
      </c>
      <c r="D67" s="34" t="s">
        <v>137</v>
      </c>
      <c r="E67" s="41">
        <v>24</v>
      </c>
      <c r="F67" s="43">
        <v>147.4</v>
      </c>
      <c r="G67" s="59"/>
      <c r="H67" s="37">
        <f t="shared" ref="H67:H117" si="2">ROUND(G67*E67,2)</f>
        <v>0</v>
      </c>
      <c r="I67" s="22" t="str">
        <f t="shared" ref="I67:I117" ca="1" si="3">IF(CELL("tipo",G67)= "l","Attenzione carattere al posto di un numero!",IF(CELL("tipo",G67)= "b","Attenzione offerta incompleta!",IF(CELL("tipo",G67)= "v",IF(G67&gt;F67,"Attenzione Superata Base d'Asta!","OK"))))</f>
        <v>Attenzione offerta incompleta!</v>
      </c>
    </row>
    <row r="68" spans="1:9" ht="33" customHeight="1" x14ac:dyDescent="0.3">
      <c r="A68" s="32" t="s">
        <v>79</v>
      </c>
      <c r="B68" s="40" t="s">
        <v>80</v>
      </c>
      <c r="C68" s="41" t="s">
        <v>1</v>
      </c>
      <c r="D68" s="34" t="s">
        <v>135</v>
      </c>
      <c r="E68" s="41">
        <v>24</v>
      </c>
      <c r="F68" s="43">
        <v>154.1</v>
      </c>
      <c r="G68" s="59"/>
      <c r="H68" s="37">
        <f t="shared" si="2"/>
        <v>0</v>
      </c>
      <c r="I68" s="22" t="str">
        <f t="shared" ca="1" si="3"/>
        <v>Attenzione offerta incompleta!</v>
      </c>
    </row>
    <row r="69" spans="1:9" ht="33" customHeight="1" x14ac:dyDescent="0.3">
      <c r="A69" s="32" t="s">
        <v>79</v>
      </c>
      <c r="B69" s="40" t="s">
        <v>80</v>
      </c>
      <c r="C69" s="41" t="s">
        <v>1</v>
      </c>
      <c r="D69" s="34" t="s">
        <v>136</v>
      </c>
      <c r="E69" s="41">
        <v>24</v>
      </c>
      <c r="F69" s="43">
        <v>168.84</v>
      </c>
      <c r="G69" s="59"/>
      <c r="H69" s="37">
        <f t="shared" si="2"/>
        <v>0</v>
      </c>
      <c r="I69" s="22" t="str">
        <f t="shared" ca="1" si="3"/>
        <v>Attenzione offerta incompleta!</v>
      </c>
    </row>
    <row r="70" spans="1:9" ht="33" customHeight="1" x14ac:dyDescent="0.3">
      <c r="A70" s="32" t="s">
        <v>81</v>
      </c>
      <c r="B70" s="40" t="s">
        <v>82</v>
      </c>
      <c r="C70" s="41" t="s">
        <v>1</v>
      </c>
      <c r="D70" s="34" t="s">
        <v>137</v>
      </c>
      <c r="E70" s="41">
        <v>2</v>
      </c>
      <c r="F70" s="43">
        <v>27280.14</v>
      </c>
      <c r="G70" s="59"/>
      <c r="H70" s="37">
        <f t="shared" si="2"/>
        <v>0</v>
      </c>
      <c r="I70" s="22" t="str">
        <f t="shared" ca="1" si="3"/>
        <v>Attenzione offerta incompleta!</v>
      </c>
    </row>
    <row r="71" spans="1:9" ht="33" customHeight="1" x14ac:dyDescent="0.3">
      <c r="A71" s="32" t="s">
        <v>81</v>
      </c>
      <c r="B71" s="40" t="s">
        <v>82</v>
      </c>
      <c r="C71" s="41" t="s">
        <v>1</v>
      </c>
      <c r="D71" s="34" t="s">
        <v>135</v>
      </c>
      <c r="E71" s="41">
        <v>2</v>
      </c>
      <c r="F71" s="43">
        <v>28520.15</v>
      </c>
      <c r="G71" s="59"/>
      <c r="H71" s="37">
        <f t="shared" si="2"/>
        <v>0</v>
      </c>
      <c r="I71" s="22" t="str">
        <f t="shared" ca="1" si="3"/>
        <v>Attenzione offerta incompleta!</v>
      </c>
    </row>
    <row r="72" spans="1:9" ht="33" customHeight="1" x14ac:dyDescent="0.3">
      <c r="A72" s="32" t="s">
        <v>81</v>
      </c>
      <c r="B72" s="40" t="s">
        <v>82</v>
      </c>
      <c r="C72" s="41" t="s">
        <v>1</v>
      </c>
      <c r="D72" s="34" t="s">
        <v>136</v>
      </c>
      <c r="E72" s="41">
        <v>2</v>
      </c>
      <c r="F72" s="43">
        <v>31248.16</v>
      </c>
      <c r="G72" s="59"/>
      <c r="H72" s="37">
        <f t="shared" si="2"/>
        <v>0</v>
      </c>
      <c r="I72" s="22" t="str">
        <f t="shared" ca="1" si="3"/>
        <v>Attenzione offerta incompleta!</v>
      </c>
    </row>
    <row r="73" spans="1:9" ht="33" customHeight="1" x14ac:dyDescent="0.3">
      <c r="A73" s="32" t="s">
        <v>83</v>
      </c>
      <c r="B73" s="33" t="s">
        <v>84</v>
      </c>
      <c r="C73" s="34" t="s">
        <v>1</v>
      </c>
      <c r="D73" s="34" t="s">
        <v>137</v>
      </c>
      <c r="E73" s="34">
        <v>8</v>
      </c>
      <c r="F73" s="38">
        <v>223.96</v>
      </c>
      <c r="G73" s="58"/>
      <c r="H73" s="37">
        <f t="shared" si="2"/>
        <v>0</v>
      </c>
      <c r="I73" s="22" t="str">
        <f t="shared" ca="1" si="3"/>
        <v>Attenzione offerta incompleta!</v>
      </c>
    </row>
    <row r="74" spans="1:9" ht="33" customHeight="1" x14ac:dyDescent="0.3">
      <c r="A74" s="32" t="s">
        <v>83</v>
      </c>
      <c r="B74" s="33" t="s">
        <v>84</v>
      </c>
      <c r="C74" s="34" t="s">
        <v>1</v>
      </c>
      <c r="D74" s="34" t="s">
        <v>135</v>
      </c>
      <c r="E74" s="34">
        <v>8</v>
      </c>
      <c r="F74" s="38">
        <v>234.14000000000001</v>
      </c>
      <c r="G74" s="58"/>
      <c r="H74" s="37">
        <f t="shared" si="2"/>
        <v>0</v>
      </c>
      <c r="I74" s="22" t="str">
        <f t="shared" ca="1" si="3"/>
        <v>Attenzione offerta incompleta!</v>
      </c>
    </row>
    <row r="75" spans="1:9" ht="33" customHeight="1" x14ac:dyDescent="0.3">
      <c r="A75" s="32" t="s">
        <v>83</v>
      </c>
      <c r="B75" s="33" t="s">
        <v>84</v>
      </c>
      <c r="C75" s="34" t="s">
        <v>1</v>
      </c>
      <c r="D75" s="34" t="s">
        <v>136</v>
      </c>
      <c r="E75" s="34">
        <v>8</v>
      </c>
      <c r="F75" s="38">
        <v>256.54000000000002</v>
      </c>
      <c r="G75" s="58"/>
      <c r="H75" s="37">
        <f t="shared" si="2"/>
        <v>0</v>
      </c>
      <c r="I75" s="22" t="str">
        <f t="shared" ca="1" si="3"/>
        <v>Attenzione offerta incompleta!</v>
      </c>
    </row>
    <row r="76" spans="1:9" ht="33" customHeight="1" x14ac:dyDescent="0.3">
      <c r="A76" s="32" t="s">
        <v>77</v>
      </c>
      <c r="B76" s="33" t="s">
        <v>78</v>
      </c>
      <c r="C76" s="34" t="s">
        <v>1</v>
      </c>
      <c r="D76" s="34" t="s">
        <v>137</v>
      </c>
      <c r="E76" s="34">
        <v>32</v>
      </c>
      <c r="F76" s="38">
        <v>1144.01</v>
      </c>
      <c r="G76" s="58"/>
      <c r="H76" s="37">
        <f t="shared" si="2"/>
        <v>0</v>
      </c>
      <c r="I76" s="22" t="str">
        <f t="shared" ca="1" si="3"/>
        <v>Attenzione offerta incompleta!</v>
      </c>
    </row>
    <row r="77" spans="1:9" ht="33" customHeight="1" x14ac:dyDescent="0.3">
      <c r="A77" s="32" t="s">
        <v>77</v>
      </c>
      <c r="B77" s="33" t="s">
        <v>78</v>
      </c>
      <c r="C77" s="34" t="s">
        <v>1</v>
      </c>
      <c r="D77" s="34" t="s">
        <v>135</v>
      </c>
      <c r="E77" s="34">
        <v>32</v>
      </c>
      <c r="F77" s="38">
        <v>1196.01</v>
      </c>
      <c r="G77" s="58"/>
      <c r="H77" s="37">
        <f t="shared" si="2"/>
        <v>0</v>
      </c>
      <c r="I77" s="22" t="str">
        <f t="shared" ca="1" si="3"/>
        <v>Attenzione offerta incompleta!</v>
      </c>
    </row>
    <row r="78" spans="1:9" s="31" customFormat="1" ht="33" customHeight="1" x14ac:dyDescent="0.3">
      <c r="A78" s="32" t="s">
        <v>77</v>
      </c>
      <c r="B78" s="33" t="s">
        <v>78</v>
      </c>
      <c r="C78" s="34" t="s">
        <v>1</v>
      </c>
      <c r="D78" s="34" t="s">
        <v>136</v>
      </c>
      <c r="E78" s="34">
        <v>32</v>
      </c>
      <c r="F78" s="38">
        <v>1310.4100000000001</v>
      </c>
      <c r="G78" s="58"/>
      <c r="H78" s="37">
        <f t="shared" si="2"/>
        <v>0</v>
      </c>
      <c r="I78" s="22" t="str">
        <f t="shared" ca="1" si="3"/>
        <v>Attenzione offerta incompleta!</v>
      </c>
    </row>
    <row r="79" spans="1:9" ht="33" customHeight="1" x14ac:dyDescent="0.3">
      <c r="A79" s="32" t="s">
        <v>85</v>
      </c>
      <c r="B79" s="33" t="s">
        <v>86</v>
      </c>
      <c r="C79" s="34" t="s">
        <v>1</v>
      </c>
      <c r="D79" s="34" t="s">
        <v>137</v>
      </c>
      <c r="E79" s="34">
        <v>16</v>
      </c>
      <c r="F79" s="38">
        <v>484</v>
      </c>
      <c r="G79" s="58"/>
      <c r="H79" s="37">
        <f t="shared" si="2"/>
        <v>0</v>
      </c>
      <c r="I79" s="22" t="str">
        <f t="shared" ca="1" si="3"/>
        <v>Attenzione offerta incompleta!</v>
      </c>
    </row>
    <row r="80" spans="1:9" s="44" customFormat="1" ht="33" customHeight="1" x14ac:dyDescent="0.3">
      <c r="A80" s="32" t="s">
        <v>85</v>
      </c>
      <c r="B80" s="33" t="s">
        <v>86</v>
      </c>
      <c r="C80" s="34" t="s">
        <v>1</v>
      </c>
      <c r="D80" s="34" t="s">
        <v>135</v>
      </c>
      <c r="E80" s="34">
        <v>16</v>
      </c>
      <c r="F80" s="38">
        <v>506</v>
      </c>
      <c r="G80" s="58"/>
      <c r="H80" s="37">
        <f t="shared" si="2"/>
        <v>0</v>
      </c>
      <c r="I80" s="22" t="str">
        <f t="shared" ca="1" si="3"/>
        <v>Attenzione offerta incompleta!</v>
      </c>
    </row>
    <row r="81" spans="1:9" ht="33" customHeight="1" x14ac:dyDescent="0.3">
      <c r="A81" s="32" t="s">
        <v>85</v>
      </c>
      <c r="B81" s="33" t="s">
        <v>86</v>
      </c>
      <c r="C81" s="34" t="s">
        <v>1</v>
      </c>
      <c r="D81" s="34" t="s">
        <v>136</v>
      </c>
      <c r="E81" s="34">
        <v>16</v>
      </c>
      <c r="F81" s="38">
        <v>554.4</v>
      </c>
      <c r="G81" s="58"/>
      <c r="H81" s="37">
        <f t="shared" si="2"/>
        <v>0</v>
      </c>
      <c r="I81" s="22" t="str">
        <f t="shared" ca="1" si="3"/>
        <v>Attenzione offerta incompleta!</v>
      </c>
    </row>
    <row r="82" spans="1:9" ht="33" customHeight="1" x14ac:dyDescent="0.3">
      <c r="A82" s="32" t="s">
        <v>79</v>
      </c>
      <c r="B82" s="33" t="s">
        <v>87</v>
      </c>
      <c r="C82" s="34" t="s">
        <v>1</v>
      </c>
      <c r="D82" s="34" t="s">
        <v>137</v>
      </c>
      <c r="E82" s="34">
        <v>64</v>
      </c>
      <c r="F82" s="38">
        <v>147.4</v>
      </c>
      <c r="G82" s="58"/>
      <c r="H82" s="37">
        <f t="shared" si="2"/>
        <v>0</v>
      </c>
      <c r="I82" s="22" t="str">
        <f t="shared" ca="1" si="3"/>
        <v>Attenzione offerta incompleta!</v>
      </c>
    </row>
    <row r="83" spans="1:9" ht="33" customHeight="1" x14ac:dyDescent="0.3">
      <c r="A83" s="32" t="s">
        <v>79</v>
      </c>
      <c r="B83" s="33" t="s">
        <v>87</v>
      </c>
      <c r="C83" s="34" t="s">
        <v>1</v>
      </c>
      <c r="D83" s="34" t="s">
        <v>135</v>
      </c>
      <c r="E83" s="34">
        <v>64</v>
      </c>
      <c r="F83" s="38">
        <v>154.1</v>
      </c>
      <c r="G83" s="58"/>
      <c r="H83" s="37">
        <f t="shared" si="2"/>
        <v>0</v>
      </c>
      <c r="I83" s="22" t="str">
        <f t="shared" ca="1" si="3"/>
        <v>Attenzione offerta incompleta!</v>
      </c>
    </row>
    <row r="84" spans="1:9" ht="33" customHeight="1" x14ac:dyDescent="0.3">
      <c r="A84" s="32" t="s">
        <v>79</v>
      </c>
      <c r="B84" s="33" t="s">
        <v>87</v>
      </c>
      <c r="C84" s="34" t="s">
        <v>1</v>
      </c>
      <c r="D84" s="34" t="s">
        <v>136</v>
      </c>
      <c r="E84" s="34">
        <v>64</v>
      </c>
      <c r="F84" s="38">
        <v>168.84</v>
      </c>
      <c r="G84" s="58"/>
      <c r="H84" s="37">
        <f t="shared" si="2"/>
        <v>0</v>
      </c>
      <c r="I84" s="22" t="str">
        <f t="shared" ca="1" si="3"/>
        <v>Attenzione offerta incompleta!</v>
      </c>
    </row>
    <row r="85" spans="1:9" ht="33" customHeight="1" x14ac:dyDescent="0.3">
      <c r="A85" s="32" t="s">
        <v>83</v>
      </c>
      <c r="B85" s="33" t="s">
        <v>84</v>
      </c>
      <c r="C85" s="34" t="s">
        <v>1</v>
      </c>
      <c r="D85" s="34" t="s">
        <v>137</v>
      </c>
      <c r="E85" s="34">
        <v>4</v>
      </c>
      <c r="F85" s="38">
        <v>223.96</v>
      </c>
      <c r="G85" s="58"/>
      <c r="H85" s="37">
        <f t="shared" si="2"/>
        <v>0</v>
      </c>
      <c r="I85" s="22" t="str">
        <f t="shared" ca="1" si="3"/>
        <v>Attenzione offerta incompleta!</v>
      </c>
    </row>
    <row r="86" spans="1:9" ht="33" customHeight="1" x14ac:dyDescent="0.3">
      <c r="A86" s="32" t="s">
        <v>83</v>
      </c>
      <c r="B86" s="33" t="s">
        <v>84</v>
      </c>
      <c r="C86" s="34" t="s">
        <v>1</v>
      </c>
      <c r="D86" s="34" t="s">
        <v>135</v>
      </c>
      <c r="E86" s="34">
        <v>4</v>
      </c>
      <c r="F86" s="38">
        <v>234.14000000000001</v>
      </c>
      <c r="G86" s="58"/>
      <c r="H86" s="37">
        <f t="shared" si="2"/>
        <v>0</v>
      </c>
      <c r="I86" s="22" t="str">
        <f t="shared" ca="1" si="3"/>
        <v>Attenzione offerta incompleta!</v>
      </c>
    </row>
    <row r="87" spans="1:9" ht="33" customHeight="1" x14ac:dyDescent="0.3">
      <c r="A87" s="32" t="s">
        <v>83</v>
      </c>
      <c r="B87" s="33" t="s">
        <v>84</v>
      </c>
      <c r="C87" s="34" t="s">
        <v>1</v>
      </c>
      <c r="D87" s="34" t="s">
        <v>136</v>
      </c>
      <c r="E87" s="34">
        <v>4</v>
      </c>
      <c r="F87" s="38">
        <v>256.54000000000002</v>
      </c>
      <c r="G87" s="58"/>
      <c r="H87" s="37">
        <f t="shared" si="2"/>
        <v>0</v>
      </c>
      <c r="I87" s="22" t="str">
        <f t="shared" ca="1" si="3"/>
        <v>Attenzione offerta incompleta!</v>
      </c>
    </row>
    <row r="88" spans="1:9" ht="33" customHeight="1" x14ac:dyDescent="0.3">
      <c r="A88" s="32" t="s">
        <v>88</v>
      </c>
      <c r="B88" s="40" t="s">
        <v>89</v>
      </c>
      <c r="C88" s="41" t="s">
        <v>3</v>
      </c>
      <c r="D88" s="34" t="s">
        <v>139</v>
      </c>
      <c r="E88" s="41">
        <v>6</v>
      </c>
      <c r="F88" s="43">
        <v>2620.02</v>
      </c>
      <c r="G88" s="59"/>
      <c r="H88" s="37">
        <f t="shared" si="2"/>
        <v>0</v>
      </c>
      <c r="I88" s="22" t="str">
        <f t="shared" ca="1" si="3"/>
        <v>Attenzione offerta incompleta!</v>
      </c>
    </row>
    <row r="89" spans="1:9" ht="33" customHeight="1" x14ac:dyDescent="0.3">
      <c r="A89" s="32" t="s">
        <v>90</v>
      </c>
      <c r="B89" s="40" t="s">
        <v>91</v>
      </c>
      <c r="C89" s="41" t="s">
        <v>1</v>
      </c>
      <c r="D89" s="34" t="s">
        <v>137</v>
      </c>
      <c r="E89" s="41">
        <v>6</v>
      </c>
      <c r="F89" s="43">
        <v>576.41</v>
      </c>
      <c r="G89" s="59"/>
      <c r="H89" s="37">
        <f t="shared" si="2"/>
        <v>0</v>
      </c>
      <c r="I89" s="22" t="str">
        <f t="shared" ca="1" si="3"/>
        <v>Attenzione offerta incompleta!</v>
      </c>
    </row>
    <row r="90" spans="1:9" ht="33" customHeight="1" x14ac:dyDescent="0.3">
      <c r="A90" s="32" t="s">
        <v>90</v>
      </c>
      <c r="B90" s="40" t="s">
        <v>91</v>
      </c>
      <c r="C90" s="41" t="s">
        <v>1</v>
      </c>
      <c r="D90" s="34" t="s">
        <v>135</v>
      </c>
      <c r="E90" s="41">
        <v>6</v>
      </c>
      <c r="F90" s="43">
        <v>602.61</v>
      </c>
      <c r="G90" s="59"/>
      <c r="H90" s="37">
        <f t="shared" si="2"/>
        <v>0</v>
      </c>
      <c r="I90" s="22" t="str">
        <f t="shared" ca="1" si="3"/>
        <v>Attenzione offerta incompleta!</v>
      </c>
    </row>
    <row r="91" spans="1:9" ht="33" customHeight="1" x14ac:dyDescent="0.3">
      <c r="A91" s="32" t="s">
        <v>90</v>
      </c>
      <c r="B91" s="40" t="s">
        <v>91</v>
      </c>
      <c r="C91" s="41" t="s">
        <v>1</v>
      </c>
      <c r="D91" s="34" t="s">
        <v>136</v>
      </c>
      <c r="E91" s="41">
        <v>6</v>
      </c>
      <c r="F91" s="43">
        <v>660.25</v>
      </c>
      <c r="G91" s="59"/>
      <c r="H91" s="37">
        <f t="shared" si="2"/>
        <v>0</v>
      </c>
      <c r="I91" s="22" t="str">
        <f t="shared" ca="1" si="3"/>
        <v>Attenzione offerta incompleta!</v>
      </c>
    </row>
    <row r="92" spans="1:9" ht="33" customHeight="1" x14ac:dyDescent="0.3">
      <c r="A92" s="32" t="s">
        <v>11</v>
      </c>
      <c r="B92" s="40" t="s">
        <v>12</v>
      </c>
      <c r="C92" s="41" t="s">
        <v>1</v>
      </c>
      <c r="D92" s="34" t="s">
        <v>137</v>
      </c>
      <c r="E92" s="42">
        <v>25000</v>
      </c>
      <c r="F92" s="43">
        <v>1.01</v>
      </c>
      <c r="G92" s="59"/>
      <c r="H92" s="37">
        <f t="shared" si="2"/>
        <v>0</v>
      </c>
      <c r="I92" s="22" t="str">
        <f t="shared" ca="1" si="3"/>
        <v>Attenzione offerta incompleta!</v>
      </c>
    </row>
    <row r="93" spans="1:9" ht="33" customHeight="1" x14ac:dyDescent="0.3">
      <c r="A93" s="32" t="s">
        <v>11</v>
      </c>
      <c r="B93" s="40" t="s">
        <v>12</v>
      </c>
      <c r="C93" s="41" t="s">
        <v>1</v>
      </c>
      <c r="D93" s="34" t="s">
        <v>135</v>
      </c>
      <c r="E93" s="42">
        <v>25000</v>
      </c>
      <c r="F93" s="43">
        <v>1.06</v>
      </c>
      <c r="G93" s="59"/>
      <c r="H93" s="37">
        <f t="shared" si="2"/>
        <v>0</v>
      </c>
      <c r="I93" s="22" t="str">
        <f t="shared" ca="1" si="3"/>
        <v>Attenzione offerta incompleta!</v>
      </c>
    </row>
    <row r="94" spans="1:9" ht="33" customHeight="1" x14ac:dyDescent="0.3">
      <c r="A94" s="32" t="s">
        <v>11</v>
      </c>
      <c r="B94" s="40" t="s">
        <v>12</v>
      </c>
      <c r="C94" s="41" t="s">
        <v>1</v>
      </c>
      <c r="D94" s="34" t="s">
        <v>136</v>
      </c>
      <c r="E94" s="42">
        <v>25000</v>
      </c>
      <c r="F94" s="43">
        <v>1.1599999999999999</v>
      </c>
      <c r="G94" s="59"/>
      <c r="H94" s="37">
        <f t="shared" si="2"/>
        <v>0</v>
      </c>
      <c r="I94" s="22" t="str">
        <f t="shared" ca="1" si="3"/>
        <v>Attenzione offerta incompleta!</v>
      </c>
    </row>
    <row r="95" spans="1:9" ht="33" customHeight="1" x14ac:dyDescent="0.3">
      <c r="A95" s="32" t="s">
        <v>92</v>
      </c>
      <c r="B95" s="40" t="s">
        <v>93</v>
      </c>
      <c r="C95" s="41" t="s">
        <v>0</v>
      </c>
      <c r="D95" s="34" t="s">
        <v>138</v>
      </c>
      <c r="E95" s="42">
        <v>1</v>
      </c>
      <c r="F95" s="43">
        <v>6000.03</v>
      </c>
      <c r="G95" s="59"/>
      <c r="H95" s="37">
        <f t="shared" si="2"/>
        <v>0</v>
      </c>
      <c r="I95" s="22" t="str">
        <f t="shared" ca="1" si="3"/>
        <v>Attenzione offerta incompleta!</v>
      </c>
    </row>
    <row r="96" spans="1:9" ht="33" customHeight="1" x14ac:dyDescent="0.3">
      <c r="A96" s="32" t="s">
        <v>94</v>
      </c>
      <c r="B96" s="40" t="s">
        <v>95</v>
      </c>
      <c r="C96" s="41" t="s">
        <v>1</v>
      </c>
      <c r="D96" s="34" t="s">
        <v>135</v>
      </c>
      <c r="E96" s="42">
        <v>1</v>
      </c>
      <c r="F96" s="43">
        <v>1380.01</v>
      </c>
      <c r="G96" s="59"/>
      <c r="H96" s="37">
        <f t="shared" si="2"/>
        <v>0</v>
      </c>
      <c r="I96" s="22" t="str">
        <f t="shared" ca="1" si="3"/>
        <v>Attenzione offerta incompleta!</v>
      </c>
    </row>
    <row r="97" spans="1:10" ht="33" customHeight="1" x14ac:dyDescent="0.3">
      <c r="A97" s="32" t="s">
        <v>94</v>
      </c>
      <c r="B97" s="40" t="s">
        <v>95</v>
      </c>
      <c r="C97" s="41" t="s">
        <v>1</v>
      </c>
      <c r="D97" s="34" t="s">
        <v>136</v>
      </c>
      <c r="E97" s="42">
        <v>1</v>
      </c>
      <c r="F97" s="43">
        <v>1512.01</v>
      </c>
      <c r="G97" s="59"/>
      <c r="H97" s="37">
        <f t="shared" si="2"/>
        <v>0</v>
      </c>
      <c r="I97" s="22" t="str">
        <f t="shared" ca="1" si="3"/>
        <v>Attenzione offerta incompleta!</v>
      </c>
    </row>
    <row r="98" spans="1:10" ht="33" customHeight="1" x14ac:dyDescent="0.3">
      <c r="A98" s="32" t="s">
        <v>96</v>
      </c>
      <c r="B98" s="40" t="s">
        <v>97</v>
      </c>
      <c r="C98" s="41" t="s">
        <v>0</v>
      </c>
      <c r="D98" s="34" t="s">
        <v>138</v>
      </c>
      <c r="E98" s="42">
        <v>25000</v>
      </c>
      <c r="F98" s="43">
        <v>1.3900000000000001</v>
      </c>
      <c r="G98" s="59"/>
      <c r="H98" s="37">
        <f t="shared" si="2"/>
        <v>0</v>
      </c>
      <c r="I98" s="22" t="str">
        <f t="shared" ca="1" si="3"/>
        <v>Attenzione offerta incompleta!</v>
      </c>
    </row>
    <row r="99" spans="1:10" ht="33" customHeight="1" x14ac:dyDescent="0.3">
      <c r="A99" s="32" t="s">
        <v>98</v>
      </c>
      <c r="B99" s="40" t="s">
        <v>99</v>
      </c>
      <c r="C99" s="41" t="s">
        <v>1</v>
      </c>
      <c r="D99" s="34" t="s">
        <v>135</v>
      </c>
      <c r="E99" s="42">
        <v>25000</v>
      </c>
      <c r="F99" s="43">
        <v>0.64</v>
      </c>
      <c r="G99" s="59"/>
      <c r="H99" s="37">
        <f t="shared" si="2"/>
        <v>0</v>
      </c>
      <c r="I99" s="22" t="str">
        <f t="shared" ca="1" si="3"/>
        <v>Attenzione offerta incompleta!</v>
      </c>
    </row>
    <row r="100" spans="1:10" ht="33" customHeight="1" x14ac:dyDescent="0.3">
      <c r="A100" s="32" t="s">
        <v>98</v>
      </c>
      <c r="B100" s="40" t="s">
        <v>99</v>
      </c>
      <c r="C100" s="41" t="s">
        <v>1</v>
      </c>
      <c r="D100" s="34" t="s">
        <v>136</v>
      </c>
      <c r="E100" s="42">
        <v>25000</v>
      </c>
      <c r="F100" s="43">
        <v>0.70000000000000007</v>
      </c>
      <c r="G100" s="59"/>
      <c r="H100" s="37">
        <f t="shared" si="2"/>
        <v>0</v>
      </c>
      <c r="I100" s="22" t="str">
        <f t="shared" ca="1" si="3"/>
        <v>Attenzione offerta incompleta!</v>
      </c>
    </row>
    <row r="101" spans="1:10" ht="33" customHeight="1" x14ac:dyDescent="0.3">
      <c r="A101" s="32" t="s">
        <v>100</v>
      </c>
      <c r="B101" s="40" t="s">
        <v>101</v>
      </c>
      <c r="C101" s="41" t="s">
        <v>3</v>
      </c>
      <c r="D101" s="34" t="s">
        <v>139</v>
      </c>
      <c r="E101" s="41">
        <v>2</v>
      </c>
      <c r="F101" s="43">
        <v>20797.510000000002</v>
      </c>
      <c r="G101" s="59"/>
      <c r="H101" s="37">
        <f t="shared" si="2"/>
        <v>0</v>
      </c>
      <c r="I101" s="22" t="str">
        <f t="shared" ca="1" si="3"/>
        <v>Attenzione offerta incompleta!</v>
      </c>
    </row>
    <row r="102" spans="1:10" ht="33" customHeight="1" x14ac:dyDescent="0.3">
      <c r="A102" s="32" t="s">
        <v>102</v>
      </c>
      <c r="B102" s="40" t="s">
        <v>103</v>
      </c>
      <c r="C102" s="41" t="s">
        <v>1</v>
      </c>
      <c r="D102" s="34" t="s">
        <v>137</v>
      </c>
      <c r="E102" s="41">
        <v>2</v>
      </c>
      <c r="F102" s="43">
        <v>4575.45</v>
      </c>
      <c r="G102" s="59"/>
      <c r="H102" s="37">
        <f t="shared" si="2"/>
        <v>0</v>
      </c>
      <c r="I102" s="22" t="str">
        <f t="shared" ca="1" si="3"/>
        <v>Attenzione offerta incompleta!</v>
      </c>
    </row>
    <row r="103" spans="1:10" ht="33" customHeight="1" x14ac:dyDescent="0.3">
      <c r="A103" s="32" t="s">
        <v>102</v>
      </c>
      <c r="B103" s="40" t="s">
        <v>103</v>
      </c>
      <c r="C103" s="41" t="s">
        <v>1</v>
      </c>
      <c r="D103" s="34" t="s">
        <v>135</v>
      </c>
      <c r="E103" s="41">
        <v>2</v>
      </c>
      <c r="F103" s="43">
        <v>4783.43</v>
      </c>
      <c r="G103" s="59"/>
      <c r="H103" s="37">
        <f t="shared" si="2"/>
        <v>0</v>
      </c>
      <c r="I103" s="22" t="str">
        <f t="shared" ca="1" si="3"/>
        <v>Attenzione offerta incompleta!</v>
      </c>
    </row>
    <row r="104" spans="1:10" ht="33" customHeight="1" x14ac:dyDescent="0.3">
      <c r="A104" s="32" t="s">
        <v>102</v>
      </c>
      <c r="B104" s="40" t="s">
        <v>103</v>
      </c>
      <c r="C104" s="41" t="s">
        <v>1</v>
      </c>
      <c r="D104" s="34" t="s">
        <v>136</v>
      </c>
      <c r="E104" s="41">
        <v>2</v>
      </c>
      <c r="F104" s="43">
        <v>5240.97</v>
      </c>
      <c r="G104" s="59"/>
      <c r="H104" s="37">
        <f t="shared" si="2"/>
        <v>0</v>
      </c>
      <c r="I104" s="22" t="str">
        <f t="shared" ca="1" si="3"/>
        <v>Attenzione offerta incompleta!</v>
      </c>
    </row>
    <row r="105" spans="1:10" ht="33" customHeight="1" x14ac:dyDescent="0.3">
      <c r="A105" s="32" t="s">
        <v>110</v>
      </c>
      <c r="B105" s="40" t="s">
        <v>111</v>
      </c>
      <c r="C105" s="41" t="s">
        <v>0</v>
      </c>
      <c r="D105" s="34" t="s">
        <v>138</v>
      </c>
      <c r="E105" s="42">
        <v>1</v>
      </c>
      <c r="F105" s="43">
        <v>2220.2800000000002</v>
      </c>
      <c r="G105" s="59"/>
      <c r="H105" s="37">
        <f t="shared" si="2"/>
        <v>0</v>
      </c>
      <c r="I105" s="22" t="str">
        <f t="shared" ca="1" si="3"/>
        <v>Attenzione offerta incompleta!</v>
      </c>
    </row>
    <row r="106" spans="1:10" ht="33" customHeight="1" x14ac:dyDescent="0.3">
      <c r="A106" s="32" t="s">
        <v>112</v>
      </c>
      <c r="B106" s="40" t="s">
        <v>113</v>
      </c>
      <c r="C106" s="41" t="s">
        <v>1</v>
      </c>
      <c r="D106" s="34" t="s">
        <v>135</v>
      </c>
      <c r="E106" s="42">
        <v>1</v>
      </c>
      <c r="F106" s="43">
        <v>510.67</v>
      </c>
      <c r="G106" s="59"/>
      <c r="H106" s="37">
        <f t="shared" si="2"/>
        <v>0</v>
      </c>
      <c r="I106" s="22" t="str">
        <f t="shared" ca="1" si="3"/>
        <v>Attenzione offerta incompleta!</v>
      </c>
    </row>
    <row r="107" spans="1:10" ht="33" customHeight="1" x14ac:dyDescent="0.3">
      <c r="A107" s="32" t="s">
        <v>112</v>
      </c>
      <c r="B107" s="40" t="s">
        <v>113</v>
      </c>
      <c r="C107" s="41" t="s">
        <v>1</v>
      </c>
      <c r="D107" s="34" t="s">
        <v>136</v>
      </c>
      <c r="E107" s="42">
        <v>1</v>
      </c>
      <c r="F107" s="43">
        <v>559.51</v>
      </c>
      <c r="G107" s="59"/>
      <c r="H107" s="37">
        <f t="shared" si="2"/>
        <v>0</v>
      </c>
      <c r="I107" s="22" t="str">
        <f t="shared" ca="1" si="3"/>
        <v>Attenzione offerta incompleta!</v>
      </c>
    </row>
    <row r="108" spans="1:10" ht="33" customHeight="1" x14ac:dyDescent="0.3">
      <c r="A108" s="32" t="s">
        <v>114</v>
      </c>
      <c r="B108" s="40" t="s">
        <v>115</v>
      </c>
      <c r="C108" s="41" t="s">
        <v>116</v>
      </c>
      <c r="D108" s="34" t="s">
        <v>139</v>
      </c>
      <c r="E108" s="42">
        <v>2</v>
      </c>
      <c r="F108" s="43">
        <v>10925.06</v>
      </c>
      <c r="G108" s="59"/>
      <c r="H108" s="37">
        <f t="shared" si="2"/>
        <v>0</v>
      </c>
      <c r="I108" s="22" t="str">
        <f t="shared" ca="1" si="3"/>
        <v>Attenzione offerta incompleta!</v>
      </c>
    </row>
    <row r="109" spans="1:10" ht="33" customHeight="1" x14ac:dyDescent="0.3">
      <c r="A109" s="32" t="s">
        <v>117</v>
      </c>
      <c r="B109" s="40" t="s">
        <v>118</v>
      </c>
      <c r="C109" s="41" t="s">
        <v>1</v>
      </c>
      <c r="D109" s="34" t="s">
        <v>137</v>
      </c>
      <c r="E109" s="42">
        <v>2</v>
      </c>
      <c r="F109" s="43">
        <v>2403.52</v>
      </c>
      <c r="G109" s="59"/>
      <c r="H109" s="37">
        <f t="shared" si="2"/>
        <v>0</v>
      </c>
      <c r="I109" s="22" t="str">
        <f t="shared" ca="1" si="3"/>
        <v>Attenzione offerta incompleta!</v>
      </c>
    </row>
    <row r="110" spans="1:10" ht="33" customHeight="1" x14ac:dyDescent="0.3">
      <c r="A110" s="32" t="s">
        <v>117</v>
      </c>
      <c r="B110" s="40" t="s">
        <v>118</v>
      </c>
      <c r="C110" s="41" t="s">
        <v>1</v>
      </c>
      <c r="D110" s="34" t="s">
        <v>135</v>
      </c>
      <c r="E110" s="42">
        <v>2</v>
      </c>
      <c r="F110" s="43">
        <v>2512.77</v>
      </c>
      <c r="G110" s="59"/>
      <c r="H110" s="37">
        <f t="shared" si="2"/>
        <v>0</v>
      </c>
      <c r="I110" s="22" t="str">
        <f t="shared" ca="1" si="3"/>
        <v>Attenzione offerta incompleta!</v>
      </c>
    </row>
    <row r="111" spans="1:10" ht="33" customHeight="1" x14ac:dyDescent="0.3">
      <c r="A111" s="32" t="s">
        <v>117</v>
      </c>
      <c r="B111" s="40" t="s">
        <v>118</v>
      </c>
      <c r="C111" s="41" t="s">
        <v>1</v>
      </c>
      <c r="D111" s="34" t="s">
        <v>136</v>
      </c>
      <c r="E111" s="42">
        <v>2</v>
      </c>
      <c r="F111" s="43">
        <v>2753.12</v>
      </c>
      <c r="G111" s="59"/>
      <c r="H111" s="37">
        <f t="shared" si="2"/>
        <v>0</v>
      </c>
      <c r="I111" s="22" t="str">
        <f t="shared" ca="1" si="3"/>
        <v>Attenzione offerta incompleta!</v>
      </c>
    </row>
    <row r="112" spans="1:10" ht="33" customHeight="1" x14ac:dyDescent="0.3">
      <c r="A112" s="40" t="s">
        <v>30</v>
      </c>
      <c r="B112" s="33" t="s">
        <v>31</v>
      </c>
      <c r="C112" s="34" t="s">
        <v>1</v>
      </c>
      <c r="D112" s="34" t="s">
        <v>143</v>
      </c>
      <c r="E112" s="34">
        <v>1</v>
      </c>
      <c r="F112" s="38">
        <v>224001.12</v>
      </c>
      <c r="G112" s="58"/>
      <c r="H112" s="37">
        <f t="shared" si="2"/>
        <v>0</v>
      </c>
      <c r="I112" s="22" t="str">
        <f t="shared" ca="1" si="3"/>
        <v>Attenzione offerta incompleta!</v>
      </c>
      <c r="J112" s="45"/>
    </row>
    <row r="113" spans="1:10" ht="33" customHeight="1" x14ac:dyDescent="0.3">
      <c r="A113" s="40" t="s">
        <v>32</v>
      </c>
      <c r="B113" s="33" t="s">
        <v>33</v>
      </c>
      <c r="C113" s="34" t="s">
        <v>1</v>
      </c>
      <c r="D113" s="34" t="s">
        <v>143</v>
      </c>
      <c r="E113" s="34">
        <v>1</v>
      </c>
      <c r="F113" s="38">
        <v>40000</v>
      </c>
      <c r="G113" s="58"/>
      <c r="H113" s="37">
        <f t="shared" si="2"/>
        <v>0</v>
      </c>
      <c r="I113" s="22" t="str">
        <f t="shared" ca="1" si="3"/>
        <v>Attenzione offerta incompleta!</v>
      </c>
      <c r="J113" s="46"/>
    </row>
    <row r="114" spans="1:10" ht="33" customHeight="1" x14ac:dyDescent="0.3">
      <c r="A114" s="40" t="s">
        <v>30</v>
      </c>
      <c r="B114" s="33" t="s">
        <v>31</v>
      </c>
      <c r="C114" s="34" t="s">
        <v>1</v>
      </c>
      <c r="D114" s="34" t="s">
        <v>144</v>
      </c>
      <c r="E114" s="34">
        <v>1</v>
      </c>
      <c r="F114" s="38">
        <v>224001.12</v>
      </c>
      <c r="G114" s="58"/>
      <c r="H114" s="37">
        <f t="shared" si="2"/>
        <v>0</v>
      </c>
      <c r="I114" s="22" t="str">
        <f t="shared" ca="1" si="3"/>
        <v>Attenzione offerta incompleta!</v>
      </c>
      <c r="J114" s="46"/>
    </row>
    <row r="115" spans="1:10" ht="33" customHeight="1" x14ac:dyDescent="0.3">
      <c r="A115" s="40" t="s">
        <v>32</v>
      </c>
      <c r="B115" s="33" t="s">
        <v>33</v>
      </c>
      <c r="C115" s="34" t="s">
        <v>1</v>
      </c>
      <c r="D115" s="34" t="s">
        <v>144</v>
      </c>
      <c r="E115" s="34">
        <v>1</v>
      </c>
      <c r="F115" s="38">
        <v>40000</v>
      </c>
      <c r="G115" s="58"/>
      <c r="H115" s="37">
        <f t="shared" si="2"/>
        <v>0</v>
      </c>
      <c r="I115" s="22" t="str">
        <f t="shared" ca="1" si="3"/>
        <v>Attenzione offerta incompleta!</v>
      </c>
      <c r="J115" s="46"/>
    </row>
    <row r="116" spans="1:10" ht="33" customHeight="1" x14ac:dyDescent="0.3">
      <c r="A116" s="40" t="s">
        <v>30</v>
      </c>
      <c r="B116" s="33" t="s">
        <v>31</v>
      </c>
      <c r="C116" s="34" t="s">
        <v>1</v>
      </c>
      <c r="D116" s="34" t="s">
        <v>145</v>
      </c>
      <c r="E116" s="34">
        <v>1</v>
      </c>
      <c r="F116" s="38">
        <v>224001.12</v>
      </c>
      <c r="G116" s="58"/>
      <c r="H116" s="37">
        <f t="shared" si="2"/>
        <v>0</v>
      </c>
      <c r="I116" s="22" t="str">
        <f t="shared" ca="1" si="3"/>
        <v>Attenzione offerta incompleta!</v>
      </c>
      <c r="J116" s="46"/>
    </row>
    <row r="117" spans="1:10" ht="33" customHeight="1" x14ac:dyDescent="0.3">
      <c r="A117" s="40" t="s">
        <v>32</v>
      </c>
      <c r="B117" s="33" t="s">
        <v>33</v>
      </c>
      <c r="C117" s="34" t="s">
        <v>1</v>
      </c>
      <c r="D117" s="34" t="s">
        <v>145</v>
      </c>
      <c r="E117" s="34">
        <v>1</v>
      </c>
      <c r="F117" s="38">
        <v>40000</v>
      </c>
      <c r="G117" s="58"/>
      <c r="H117" s="37">
        <f t="shared" si="2"/>
        <v>0</v>
      </c>
      <c r="I117" s="22" t="str">
        <f t="shared" ca="1" si="3"/>
        <v>Attenzione offerta incompleta!</v>
      </c>
      <c r="J117" s="46"/>
    </row>
    <row r="118" spans="1:10" ht="33" customHeight="1" x14ac:dyDescent="0.2">
      <c r="A118" s="23" t="s">
        <v>19</v>
      </c>
      <c r="B118" s="23" t="s">
        <v>23</v>
      </c>
      <c r="C118" s="1" t="s">
        <v>123</v>
      </c>
      <c r="D118" s="1" t="s">
        <v>126</v>
      </c>
      <c r="E118" s="1" t="s">
        <v>124</v>
      </c>
      <c r="F118" s="21" t="s">
        <v>125</v>
      </c>
      <c r="G118" s="18" t="s">
        <v>148</v>
      </c>
      <c r="H118" s="1" t="s">
        <v>130</v>
      </c>
      <c r="I118" s="47"/>
    </row>
    <row r="119" spans="1:10" ht="33" customHeight="1" x14ac:dyDescent="0.3">
      <c r="A119" s="40" t="s">
        <v>36</v>
      </c>
      <c r="B119" s="40" t="s">
        <v>131</v>
      </c>
      <c r="C119" s="41" t="s">
        <v>127</v>
      </c>
      <c r="D119" s="48">
        <v>144</v>
      </c>
      <c r="E119" s="49">
        <v>877.5</v>
      </c>
      <c r="F119" s="59"/>
      <c r="G119" s="50">
        <f>ROUND(F119*D119,2)</f>
        <v>0</v>
      </c>
      <c r="H119" s="22" t="str">
        <f ca="1">IF(CELL("tipo",F119)= "l","Attenzione carattere al posto di un numero!",IF(CELL("tipo",F119)= "b","Attenzione offerta incompleta!",IF(CELL("tipo",F119)= "v",IF(F119&gt;E119,"Attenzione Superata Base d'Asta!","OK"))))</f>
        <v>Attenzione offerta incompleta!</v>
      </c>
      <c r="I119" s="47"/>
    </row>
    <row r="120" spans="1:10" ht="33" customHeight="1" x14ac:dyDescent="0.3">
      <c r="A120" s="40" t="s">
        <v>37</v>
      </c>
      <c r="B120" s="40" t="s">
        <v>132</v>
      </c>
      <c r="C120" s="41" t="s">
        <v>127</v>
      </c>
      <c r="D120" s="48">
        <v>375</v>
      </c>
      <c r="E120" s="49">
        <v>845</v>
      </c>
      <c r="F120" s="59"/>
      <c r="G120" s="50">
        <f>ROUND(F120*D120,2)</f>
        <v>0</v>
      </c>
      <c r="H120" s="22" t="str">
        <f ca="1">IF(CELL("tipo",F120)= "l","Attenzione carattere al posto di un numero!",IF(CELL("tipo",F120)= "b","Attenzione offerta incompleta!",IF(CELL("tipo",F120)= "v",IF(F120&gt;E120,"Attenzione Superata Base d'Asta!","OK"))))</f>
        <v>Attenzione offerta incompleta!</v>
      </c>
      <c r="I120" s="47"/>
    </row>
    <row r="121" spans="1:10" ht="33" customHeight="1" x14ac:dyDescent="0.2">
      <c r="A121" s="1" t="s">
        <v>19</v>
      </c>
      <c r="B121" s="1" t="s">
        <v>150</v>
      </c>
      <c r="C121" s="1" t="s">
        <v>128</v>
      </c>
      <c r="D121" s="1" t="s">
        <v>133</v>
      </c>
      <c r="E121" s="1" t="s">
        <v>22</v>
      </c>
      <c r="F121" s="1" t="s">
        <v>124</v>
      </c>
      <c r="G121" s="21" t="s">
        <v>125</v>
      </c>
      <c r="H121" s="18" t="s">
        <v>148</v>
      </c>
      <c r="I121" s="1" t="s">
        <v>130</v>
      </c>
    </row>
    <row r="122" spans="1:10" ht="33" customHeight="1" x14ac:dyDescent="0.3">
      <c r="A122" s="19" t="s">
        <v>42</v>
      </c>
      <c r="B122" s="19" t="s">
        <v>152</v>
      </c>
      <c r="C122" s="20">
        <v>3</v>
      </c>
      <c r="D122" s="20" t="s">
        <v>151</v>
      </c>
      <c r="E122" s="20">
        <v>1</v>
      </c>
      <c r="F122" s="24">
        <v>6000</v>
      </c>
      <c r="G122" s="60"/>
      <c r="H122" s="51">
        <f>ROUND(E122*G122,2)</f>
        <v>0</v>
      </c>
      <c r="I122" s="22" t="str">
        <f ca="1">IF(CELL("tipo",G122)= "l","Attenzione carattere al posto di un numero!",IF(CELL("tipo",G122)= "b","Attenzione offerta incompleta!",IF(CELL("tipo",G122)= "v",IF(G122&gt;F122,"Attenzione Superata Base d'Asta!","OK"))))</f>
        <v>Attenzione offerta incompleta!</v>
      </c>
    </row>
    <row r="123" spans="1:10" ht="33" customHeight="1" x14ac:dyDescent="0.3">
      <c r="A123" s="19" t="s">
        <v>42</v>
      </c>
      <c r="B123" s="19" t="s">
        <v>153</v>
      </c>
      <c r="C123" s="20">
        <v>3</v>
      </c>
      <c r="D123" s="20" t="s">
        <v>151</v>
      </c>
      <c r="E123" s="20">
        <v>1</v>
      </c>
      <c r="F123" s="24">
        <v>6000</v>
      </c>
      <c r="G123" s="60"/>
      <c r="H123" s="51">
        <f t="shared" ref="H123:H127" si="4">ROUND(E123*G123,2)</f>
        <v>0</v>
      </c>
      <c r="I123" s="22" t="str">
        <f t="shared" ref="I123:I127" ca="1" si="5">IF(CELL("tipo",G123)= "l","Attenzione carattere al posto di un numero!",IF(CELL("tipo",G123)= "b","Attenzione offerta incompleta!",IF(CELL("tipo",G123)= "v",IF(G123&gt;F123,"Attenzione Superata Base d'Asta!","OK"))))</f>
        <v>Attenzione offerta incompleta!</v>
      </c>
    </row>
    <row r="124" spans="1:10" ht="47.25" customHeight="1" x14ac:dyDescent="0.3">
      <c r="A124" s="19" t="s">
        <v>43</v>
      </c>
      <c r="B124" s="19" t="s">
        <v>154</v>
      </c>
      <c r="C124" s="20">
        <v>2</v>
      </c>
      <c r="D124" s="20" t="s">
        <v>151</v>
      </c>
      <c r="E124" s="20">
        <v>1</v>
      </c>
      <c r="F124" s="24">
        <v>4000</v>
      </c>
      <c r="G124" s="60"/>
      <c r="H124" s="51">
        <f t="shared" si="4"/>
        <v>0</v>
      </c>
      <c r="I124" s="22" t="str">
        <f t="shared" ca="1" si="5"/>
        <v>Attenzione offerta incompleta!</v>
      </c>
    </row>
    <row r="125" spans="1:10" ht="33" customHeight="1" x14ac:dyDescent="0.3">
      <c r="A125" s="19" t="s">
        <v>43</v>
      </c>
      <c r="B125" s="19" t="s">
        <v>155</v>
      </c>
      <c r="C125" s="20">
        <v>2</v>
      </c>
      <c r="D125" s="20" t="s">
        <v>151</v>
      </c>
      <c r="E125" s="20">
        <v>1</v>
      </c>
      <c r="F125" s="24">
        <v>4000</v>
      </c>
      <c r="G125" s="60"/>
      <c r="H125" s="51">
        <f t="shared" si="4"/>
        <v>0</v>
      </c>
      <c r="I125" s="22" t="str">
        <f t="shared" ca="1" si="5"/>
        <v>Attenzione offerta incompleta!</v>
      </c>
    </row>
    <row r="126" spans="1:10" ht="33" customHeight="1" x14ac:dyDescent="0.3">
      <c r="A126" s="19" t="s">
        <v>41</v>
      </c>
      <c r="B126" s="19" t="s">
        <v>156</v>
      </c>
      <c r="C126" s="20">
        <v>4</v>
      </c>
      <c r="D126" s="20" t="s">
        <v>151</v>
      </c>
      <c r="E126" s="20">
        <v>1</v>
      </c>
      <c r="F126" s="24">
        <v>8000</v>
      </c>
      <c r="G126" s="60"/>
      <c r="H126" s="51">
        <f t="shared" si="4"/>
        <v>0</v>
      </c>
      <c r="I126" s="22" t="str">
        <f t="shared" ca="1" si="5"/>
        <v>Attenzione offerta incompleta!</v>
      </c>
    </row>
    <row r="127" spans="1:10" ht="33" customHeight="1" x14ac:dyDescent="0.3">
      <c r="A127" s="19" t="s">
        <v>120</v>
      </c>
      <c r="B127" s="19" t="s">
        <v>157</v>
      </c>
      <c r="C127" s="20">
        <v>4</v>
      </c>
      <c r="D127" s="20" t="s">
        <v>151</v>
      </c>
      <c r="E127" s="20">
        <v>1</v>
      </c>
      <c r="F127" s="24">
        <v>8000</v>
      </c>
      <c r="G127" s="60"/>
      <c r="H127" s="51">
        <f t="shared" si="4"/>
        <v>0</v>
      </c>
      <c r="I127" s="22" t="str">
        <f t="shared" ca="1" si="5"/>
        <v>Attenzione offerta incompleta!</v>
      </c>
    </row>
    <row r="128" spans="1:10" ht="33" customHeight="1" thickBot="1" x14ac:dyDescent="0.4">
      <c r="A128" s="25" t="s">
        <v>146</v>
      </c>
      <c r="B128" s="26">
        <f>SUMPRODUCT(E2:E117,F2:F117)+SUMPRODUCT(D119:D120,E119:E120)+SUMPRODUCT(E122:E127,F122:F127)</f>
        <v>5023627.379999999</v>
      </c>
      <c r="C128" s="27"/>
      <c r="D128" s="27"/>
      <c r="E128" s="28" t="s">
        <v>147</v>
      </c>
      <c r="F128" s="63" t="str">
        <f ca="1">IF(COUNTIF(I2:I117,"OK")=116,IF(COUNTIF(H119:H120,"OK")=2,IF(COUNTIF(I122:I127,"OK")=6,"Offerta valida", "Attenzione offerta incompleta"),"Attenzione offerta incompleta"),"Attenzione offerta incompleta")</f>
        <v>Attenzione offerta incompleta</v>
      </c>
      <c r="G128" s="64" t="str">
        <f t="shared" ref="G128:H128" ca="1" si="6">IF(CELL("tipo",F128)= "l","Attenzione carattere al posto di un numero!",IF(CELL("tipo",F128)= "b","Attenzione offerta incompleta!",IF(CELL("tipo",F128)= "v",IF(F128&gt;D128,"Attenzione Superata Base d'Asta!","OK"))))</f>
        <v>Attenzione carattere al posto di un numero!</v>
      </c>
      <c r="H128" s="65" t="str">
        <f t="shared" ca="1" si="6"/>
        <v>Attenzione carattere al posto di un numero!</v>
      </c>
      <c r="I128" s="52"/>
    </row>
    <row r="129" spans="1:5" ht="33" customHeight="1" thickBot="1" x14ac:dyDescent="0.25"/>
    <row r="130" spans="1:5" ht="60" customHeight="1" thickBot="1" x14ac:dyDescent="0.4">
      <c r="A130" s="29" t="s">
        <v>149</v>
      </c>
      <c r="B130" s="30">
        <f>SUM(H2:H117)+SUM(G119:G120)+SUM(H122:H127)</f>
        <v>0</v>
      </c>
    </row>
    <row r="131" spans="1:5" ht="33" customHeight="1" x14ac:dyDescent="0.2">
      <c r="E131" s="55"/>
    </row>
    <row r="132" spans="1:5" ht="33" customHeight="1" x14ac:dyDescent="0.2">
      <c r="E132" s="56"/>
    </row>
    <row r="133" spans="1:5" ht="33" customHeight="1" x14ac:dyDescent="0.2">
      <c r="E133" s="56"/>
    </row>
    <row r="134" spans="1:5" ht="33" customHeight="1" x14ac:dyDescent="0.2">
      <c r="E134" s="57"/>
    </row>
  </sheetData>
  <sheetProtection password="DA57" sheet="1" objects="1" scenarios="1" selectLockedCells="1"/>
  <mergeCells count="1">
    <mergeCell ref="F128:H128"/>
  </mergeCells>
  <phoneticPr fontId="2" type="noConversion"/>
  <printOptions horizontalCentered="1"/>
  <pageMargins left="0" right="0" top="0.39370078740157483" bottom="0.39370078740157483" header="0.19685039370078741" footer="0.51181102362204722"/>
  <pageSetup paperSize="9" scale="47" fitToHeight="4" orientation="portrait" r:id="rId1"/>
  <headerFooter alignWithMargins="0">
    <oddHeader>&amp;C SCHEMA DI OFFERTA
GARA PER LA FORNITURA DI LICENZE, PRODOTTI E SERVIZI DI MANUTENZIONE E SUPPORTO MCAFEE PER L’INAIL – ID 1652</oddHeader>
  </headerFooter>
  <rowBreaks count="2" manualBreakCount="2">
    <brk id="63" max="8" man="1"/>
    <brk id="117" max="8" man="1"/>
  </rowBreaks>
  <ignoredErrors>
    <ignoredError sqref="H122:H1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OFFERTA RIEPILOGO</vt:lpstr>
      <vt:lpstr>Economica</vt:lpstr>
      <vt:lpstr>Economica!Area_stampa</vt:lpstr>
      <vt:lpstr>'OFFERTA RIEPILOGO'!Area_stampa</vt:lpstr>
      <vt:lpstr>Economica!Titoli_stampa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2015-05-19T15:54:52Z</dcterms:created>
  <dcterms:modified xsi:type="dcterms:W3CDTF">2015-07-21T07:50:21Z</dcterms:modified>
</cp:coreProperties>
</file>